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EBF88BE-9456-492C-B764-841DED61BF90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PULA" sheetId="3" r:id="rId1"/>
    <sheet name="POREČ" sheetId="2" r:id="rId2"/>
    <sheet name="REKAPITULACIJA 1" sheetId="4" state="hidden" r:id="rId3"/>
    <sheet name="Troškovi" sheetId="7" r:id="rId4"/>
    <sheet name="metoda obračuna" sheetId="8" r:id="rId5"/>
    <sheet name="REKAPITULACIJA 2" sheetId="6" state="hidden" r:id="rId6"/>
    <sheet name="VELI MAJ" sheetId="5" state="hidden" r:id="rId7"/>
  </sheets>
  <externalReferences>
    <externalReference r:id="rId8"/>
  </externalReferences>
  <definedNames>
    <definedName name="_xlnm._FilterDatabase" localSheetId="1" hidden="1">POREČ!$A$11:$AF$112</definedName>
    <definedName name="_xlnm._FilterDatabase" localSheetId="0" hidden="1">PULA!$A$5:$BI$122</definedName>
    <definedName name="_xlnm.Print_Area" localSheetId="2">'REKAPITULACIJA 1'!$A$1:$G$34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4" i="7" l="1"/>
  <c r="M122" i="3" l="1"/>
  <c r="N122" i="3"/>
  <c r="O122" i="3"/>
  <c r="P122" i="3"/>
  <c r="C122" i="3"/>
  <c r="R121" i="3" s="1"/>
  <c r="B12" i="7"/>
  <c r="B27" i="7"/>
  <c r="N38" i="2"/>
  <c r="N32" i="2"/>
  <c r="S121" i="3" l="1"/>
  <c r="T121" i="3"/>
  <c r="Q121" i="3"/>
  <c r="Y111" i="2"/>
  <c r="Z111" i="2"/>
  <c r="AA111" i="2"/>
  <c r="AB111" i="2"/>
  <c r="AC111" i="2"/>
  <c r="N80" i="2"/>
  <c r="K111" i="2"/>
  <c r="L111" i="2"/>
  <c r="N83" i="2"/>
  <c r="N84" i="2"/>
  <c r="N85" i="2"/>
  <c r="N15" i="2"/>
  <c r="N14" i="2"/>
  <c r="N79" i="2"/>
  <c r="N110" i="2"/>
  <c r="L7" i="4"/>
  <c r="C12" i="5"/>
  <c r="C13" i="5" s="1"/>
  <c r="B29" i="7" l="1"/>
  <c r="N16" i="2"/>
  <c r="N17" i="2"/>
  <c r="N18" i="2"/>
  <c r="N19" i="2"/>
  <c r="N20" i="2"/>
  <c r="N21" i="2"/>
  <c r="N22" i="2"/>
  <c r="N23" i="2"/>
  <c r="N24" i="2"/>
  <c r="N25" i="2"/>
  <c r="N27" i="2"/>
  <c r="N28" i="2"/>
  <c r="N29" i="2"/>
  <c r="N30" i="2"/>
  <c r="N31" i="2"/>
  <c r="N33" i="2"/>
  <c r="N35" i="2"/>
  <c r="N37" i="2"/>
  <c r="N40" i="2"/>
  <c r="N41" i="2"/>
  <c r="N42" i="2"/>
  <c r="N44" i="2"/>
  <c r="N45" i="2"/>
  <c r="N46" i="2"/>
  <c r="N47" i="2"/>
  <c r="N48" i="2"/>
  <c r="N49" i="2"/>
  <c r="N50" i="2"/>
  <c r="N51" i="2"/>
  <c r="N52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7" i="2"/>
  <c r="N78" i="2"/>
  <c r="N81" i="2"/>
  <c r="N86" i="2"/>
  <c r="N87" i="2"/>
  <c r="N88" i="2"/>
  <c r="N89" i="2"/>
  <c r="N90" i="2"/>
  <c r="N91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F7" i="5"/>
  <c r="E7" i="5"/>
  <c r="D33" i="6"/>
  <c r="C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B17" i="6"/>
  <c r="E16" i="6"/>
  <c r="E15" i="6"/>
  <c r="E14" i="6"/>
  <c r="E13" i="6"/>
  <c r="E12" i="6"/>
  <c r="E11" i="6"/>
  <c r="E10" i="6"/>
  <c r="B10" i="6"/>
  <c r="E9" i="6"/>
  <c r="B9" i="6"/>
  <c r="E8" i="6"/>
  <c r="E7" i="6"/>
  <c r="E6" i="6"/>
  <c r="B3" i="6"/>
  <c r="B7" i="5"/>
  <c r="D7" i="5"/>
  <c r="C7" i="5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8" i="4"/>
  <c r="C34" i="4"/>
  <c r="D34" i="4"/>
  <c r="N82" i="2"/>
  <c r="G111" i="2"/>
  <c r="B18" i="4"/>
  <c r="B11" i="4"/>
  <c r="B10" i="4"/>
  <c r="F18" i="2"/>
  <c r="T8" i="3" l="1"/>
  <c r="T12" i="3"/>
  <c r="T16" i="3"/>
  <c r="T20" i="3"/>
  <c r="T24" i="3"/>
  <c r="T28" i="3"/>
  <c r="T32" i="3"/>
  <c r="T36" i="3"/>
  <c r="T40" i="3"/>
  <c r="T44" i="3"/>
  <c r="T48" i="3"/>
  <c r="T52" i="3"/>
  <c r="T56" i="3"/>
  <c r="T60" i="3"/>
  <c r="T64" i="3"/>
  <c r="T68" i="3"/>
  <c r="T72" i="3"/>
  <c r="T76" i="3"/>
  <c r="T80" i="3"/>
  <c r="T84" i="3"/>
  <c r="T88" i="3"/>
  <c r="T92" i="3"/>
  <c r="T9" i="3"/>
  <c r="T13" i="3"/>
  <c r="T6" i="3"/>
  <c r="T10" i="3"/>
  <c r="T14" i="3"/>
  <c r="T18" i="3"/>
  <c r="T22" i="3"/>
  <c r="T26" i="3"/>
  <c r="T30" i="3"/>
  <c r="T34" i="3"/>
  <c r="T38" i="3"/>
  <c r="T42" i="3"/>
  <c r="T46" i="3"/>
  <c r="T50" i="3"/>
  <c r="T54" i="3"/>
  <c r="T58" i="3"/>
  <c r="T62" i="3"/>
  <c r="T66" i="3"/>
  <c r="T70" i="3"/>
  <c r="T74" i="3"/>
  <c r="T78" i="3"/>
  <c r="T82" i="3"/>
  <c r="T86" i="3"/>
  <c r="T90" i="3"/>
  <c r="T94" i="3"/>
  <c r="T7" i="3"/>
  <c r="T19" i="3"/>
  <c r="T27" i="3"/>
  <c r="T35" i="3"/>
  <c r="T43" i="3"/>
  <c r="T51" i="3"/>
  <c r="T59" i="3"/>
  <c r="T67" i="3"/>
  <c r="T75" i="3"/>
  <c r="T83" i="3"/>
  <c r="T91" i="3"/>
  <c r="T97" i="3"/>
  <c r="T101" i="3"/>
  <c r="T105" i="3"/>
  <c r="T109" i="3"/>
  <c r="T113" i="3"/>
  <c r="T117" i="3"/>
  <c r="T5" i="3"/>
  <c r="T25" i="3"/>
  <c r="T49" i="3"/>
  <c r="T73" i="3"/>
  <c r="T89" i="3"/>
  <c r="T100" i="3"/>
  <c r="T108" i="3"/>
  <c r="T116" i="3"/>
  <c r="T11" i="3"/>
  <c r="T21" i="3"/>
  <c r="T29" i="3"/>
  <c r="T37" i="3"/>
  <c r="T45" i="3"/>
  <c r="T53" i="3"/>
  <c r="T61" i="3"/>
  <c r="T69" i="3"/>
  <c r="T77" i="3"/>
  <c r="T85" i="3"/>
  <c r="T93" i="3"/>
  <c r="T98" i="3"/>
  <c r="T102" i="3"/>
  <c r="T106" i="3"/>
  <c r="T110" i="3"/>
  <c r="T114" i="3"/>
  <c r="T118" i="3"/>
  <c r="S5" i="3"/>
  <c r="T41" i="3"/>
  <c r="T96" i="3"/>
  <c r="T120" i="3"/>
  <c r="T15" i="3"/>
  <c r="T23" i="3"/>
  <c r="T31" i="3"/>
  <c r="T39" i="3"/>
  <c r="T47" i="3"/>
  <c r="T55" i="3"/>
  <c r="T63" i="3"/>
  <c r="T71" i="3"/>
  <c r="T79" i="3"/>
  <c r="T87" i="3"/>
  <c r="T95" i="3"/>
  <c r="T99" i="3"/>
  <c r="T103" i="3"/>
  <c r="T107" i="3"/>
  <c r="T111" i="3"/>
  <c r="T115" i="3"/>
  <c r="T119" i="3"/>
  <c r="T17" i="3"/>
  <c r="T33" i="3"/>
  <c r="T57" i="3"/>
  <c r="T65" i="3"/>
  <c r="T81" i="3"/>
  <c r="T104" i="3"/>
  <c r="T112" i="3"/>
  <c r="X38" i="2"/>
  <c r="X32" i="2"/>
  <c r="Q6" i="3"/>
  <c r="Q12" i="3"/>
  <c r="Q18" i="3"/>
  <c r="Q24" i="3"/>
  <c r="Q30" i="3"/>
  <c r="Q36" i="3"/>
  <c r="Q42" i="3"/>
  <c r="Q48" i="3"/>
  <c r="Q54" i="3"/>
  <c r="Q60" i="3"/>
  <c r="Q66" i="3"/>
  <c r="Q72" i="3"/>
  <c r="Q78" i="3"/>
  <c r="Q84" i="3"/>
  <c r="Q90" i="3"/>
  <c r="Q96" i="3"/>
  <c r="Q102" i="3"/>
  <c r="Q108" i="3"/>
  <c r="Q114" i="3"/>
  <c r="Q120" i="3"/>
  <c r="Q7" i="3"/>
  <c r="Q13" i="3"/>
  <c r="Q19" i="3"/>
  <c r="Q25" i="3"/>
  <c r="Q31" i="3"/>
  <c r="Q37" i="3"/>
  <c r="Q43" i="3"/>
  <c r="Q49" i="3"/>
  <c r="Q55" i="3"/>
  <c r="Q61" i="3"/>
  <c r="Q67" i="3"/>
  <c r="Q73" i="3"/>
  <c r="Q79" i="3"/>
  <c r="Q85" i="3"/>
  <c r="Q91" i="3"/>
  <c r="Q97" i="3"/>
  <c r="Q103" i="3"/>
  <c r="Q109" i="3"/>
  <c r="Q115" i="3"/>
  <c r="Q5" i="3"/>
  <c r="Q8" i="3"/>
  <c r="Q14" i="3"/>
  <c r="Q20" i="3"/>
  <c r="Q26" i="3"/>
  <c r="Q32" i="3"/>
  <c r="Q38" i="3"/>
  <c r="Q44" i="3"/>
  <c r="Q50" i="3"/>
  <c r="Q56" i="3"/>
  <c r="Q62" i="3"/>
  <c r="Q68" i="3"/>
  <c r="Q74" i="3"/>
  <c r="Q80" i="3"/>
  <c r="Q86" i="3"/>
  <c r="Q92" i="3"/>
  <c r="Q98" i="3"/>
  <c r="Q104" i="3"/>
  <c r="Q110" i="3"/>
  <c r="Q116" i="3"/>
  <c r="Q9" i="3"/>
  <c r="Q15" i="3"/>
  <c r="Q21" i="3"/>
  <c r="Q27" i="3"/>
  <c r="Q33" i="3"/>
  <c r="Q39" i="3"/>
  <c r="Q45" i="3"/>
  <c r="Q51" i="3"/>
  <c r="Q57" i="3"/>
  <c r="Q63" i="3"/>
  <c r="Q69" i="3"/>
  <c r="Q75" i="3"/>
  <c r="Q81" i="3"/>
  <c r="Q87" i="3"/>
  <c r="Q93" i="3"/>
  <c r="Q99" i="3"/>
  <c r="Q105" i="3"/>
  <c r="Q111" i="3"/>
  <c r="Q117" i="3"/>
  <c r="Q10" i="3"/>
  <c r="Q16" i="3"/>
  <c r="Q22" i="3"/>
  <c r="Q28" i="3"/>
  <c r="Q34" i="3"/>
  <c r="Q40" i="3"/>
  <c r="Q46" i="3"/>
  <c r="Q52" i="3"/>
  <c r="Q58" i="3"/>
  <c r="Q64" i="3"/>
  <c r="Q70" i="3"/>
  <c r="Q76" i="3"/>
  <c r="Q82" i="3"/>
  <c r="Q88" i="3"/>
  <c r="Q94" i="3"/>
  <c r="Q100" i="3"/>
  <c r="Q106" i="3"/>
  <c r="Q112" i="3"/>
  <c r="Q118" i="3"/>
  <c r="Q11" i="3"/>
  <c r="Q17" i="3"/>
  <c r="Q23" i="3"/>
  <c r="Q29" i="3"/>
  <c r="Q35" i="3"/>
  <c r="Q41" i="3"/>
  <c r="Q47" i="3"/>
  <c r="Q53" i="3"/>
  <c r="Q59" i="3"/>
  <c r="Q65" i="3"/>
  <c r="Q71" i="3"/>
  <c r="Q77" i="3"/>
  <c r="Q83" i="3"/>
  <c r="Q89" i="3"/>
  <c r="Q95" i="3"/>
  <c r="Q101" i="3"/>
  <c r="Q107" i="3"/>
  <c r="Q113" i="3"/>
  <c r="Q119" i="3"/>
  <c r="AD99" i="2"/>
  <c r="X73" i="2"/>
  <c r="X67" i="2"/>
  <c r="X35" i="2"/>
  <c r="X60" i="2"/>
  <c r="X48" i="2"/>
  <c r="X71" i="2"/>
  <c r="X65" i="2"/>
  <c r="X40" i="2"/>
  <c r="X55" i="2"/>
  <c r="X26" i="2"/>
  <c r="X34" i="2"/>
  <c r="X58" i="2"/>
  <c r="X46" i="2"/>
  <c r="X61" i="2"/>
  <c r="X49" i="2"/>
  <c r="X72" i="2"/>
  <c r="X47" i="2"/>
  <c r="X63" i="2"/>
  <c r="X57" i="2"/>
  <c r="X51" i="2"/>
  <c r="X45" i="2"/>
  <c r="X37" i="2"/>
  <c r="X30" i="2"/>
  <c r="X42" i="2"/>
  <c r="X66" i="2"/>
  <c r="X54" i="2"/>
  <c r="X41" i="2"/>
  <c r="X74" i="2"/>
  <c r="X68" i="2"/>
  <c r="X62" i="2"/>
  <c r="X44" i="2"/>
  <c r="X36" i="2"/>
  <c r="X64" i="2"/>
  <c r="X24" i="2"/>
  <c r="X33" i="2"/>
  <c r="X70" i="2"/>
  <c r="X59" i="2"/>
  <c r="X29" i="2"/>
  <c r="X56" i="2"/>
  <c r="X39" i="2"/>
  <c r="X27" i="2"/>
  <c r="X50" i="2"/>
  <c r="AD102" i="2"/>
  <c r="X77" i="2"/>
  <c r="X76" i="2"/>
  <c r="X43" i="2"/>
  <c r="X53" i="2"/>
  <c r="X31" i="2"/>
  <c r="AD101" i="2"/>
  <c r="X75" i="2"/>
  <c r="X69" i="2"/>
  <c r="X52" i="2"/>
  <c r="X28" i="2"/>
  <c r="AD100" i="2"/>
  <c r="X25" i="2"/>
  <c r="R9" i="3"/>
  <c r="R15" i="3"/>
  <c r="R21" i="3"/>
  <c r="R27" i="3"/>
  <c r="R33" i="3"/>
  <c r="R39" i="3"/>
  <c r="R45" i="3"/>
  <c r="R51" i="3"/>
  <c r="R57" i="3"/>
  <c r="R63" i="3"/>
  <c r="R69" i="3"/>
  <c r="R75" i="3"/>
  <c r="R81" i="3"/>
  <c r="R87" i="3"/>
  <c r="R93" i="3"/>
  <c r="R99" i="3"/>
  <c r="R105" i="3"/>
  <c r="R111" i="3"/>
  <c r="R117" i="3"/>
  <c r="R37" i="3"/>
  <c r="R43" i="3"/>
  <c r="R67" i="3"/>
  <c r="R109" i="3"/>
  <c r="R14" i="3"/>
  <c r="R38" i="3"/>
  <c r="R62" i="3"/>
  <c r="R92" i="3"/>
  <c r="R116" i="3"/>
  <c r="R10" i="3"/>
  <c r="R16" i="3"/>
  <c r="R22" i="3"/>
  <c r="R28" i="3"/>
  <c r="R34" i="3"/>
  <c r="R40" i="3"/>
  <c r="R46" i="3"/>
  <c r="R52" i="3"/>
  <c r="R58" i="3"/>
  <c r="R64" i="3"/>
  <c r="R70" i="3"/>
  <c r="R76" i="3"/>
  <c r="R82" i="3"/>
  <c r="R88" i="3"/>
  <c r="R94" i="3"/>
  <c r="R100" i="3"/>
  <c r="R106" i="3"/>
  <c r="R112" i="3"/>
  <c r="R118" i="3"/>
  <c r="R25" i="3"/>
  <c r="R55" i="3"/>
  <c r="R79" i="3"/>
  <c r="R97" i="3"/>
  <c r="R5" i="3"/>
  <c r="R20" i="3"/>
  <c r="R56" i="3"/>
  <c r="R86" i="3"/>
  <c r="R110" i="3"/>
  <c r="R11" i="3"/>
  <c r="R17" i="3"/>
  <c r="R23" i="3"/>
  <c r="R29" i="3"/>
  <c r="R35" i="3"/>
  <c r="R41" i="3"/>
  <c r="R47" i="3"/>
  <c r="R53" i="3"/>
  <c r="R59" i="3"/>
  <c r="R65" i="3"/>
  <c r="R71" i="3"/>
  <c r="R77" i="3"/>
  <c r="R83" i="3"/>
  <c r="R89" i="3"/>
  <c r="R95" i="3"/>
  <c r="R101" i="3"/>
  <c r="R107" i="3"/>
  <c r="R113" i="3"/>
  <c r="R119" i="3"/>
  <c r="R13" i="3"/>
  <c r="R49" i="3"/>
  <c r="R85" i="3"/>
  <c r="R115" i="3"/>
  <c r="R26" i="3"/>
  <c r="R50" i="3"/>
  <c r="R68" i="3"/>
  <c r="R104" i="3"/>
  <c r="R6" i="3"/>
  <c r="R12" i="3"/>
  <c r="R18" i="3"/>
  <c r="R24" i="3"/>
  <c r="R30" i="3"/>
  <c r="R36" i="3"/>
  <c r="R42" i="3"/>
  <c r="R48" i="3"/>
  <c r="R54" i="3"/>
  <c r="R60" i="3"/>
  <c r="R66" i="3"/>
  <c r="R72" i="3"/>
  <c r="R78" i="3"/>
  <c r="R84" i="3"/>
  <c r="R90" i="3"/>
  <c r="R96" i="3"/>
  <c r="R102" i="3"/>
  <c r="R108" i="3"/>
  <c r="R114" i="3"/>
  <c r="R120" i="3"/>
  <c r="R7" i="3"/>
  <c r="R31" i="3"/>
  <c r="R61" i="3"/>
  <c r="R73" i="3"/>
  <c r="R103" i="3"/>
  <c r="R8" i="3"/>
  <c r="R44" i="3"/>
  <c r="R74" i="3"/>
  <c r="R98" i="3"/>
  <c r="R19" i="3"/>
  <c r="R91" i="3"/>
  <c r="R32" i="3"/>
  <c r="R80" i="3"/>
  <c r="B1" i="4"/>
  <c r="B7" i="4" s="1"/>
  <c r="E7" i="4" s="1"/>
  <c r="E34" i="4" s="1"/>
  <c r="S6" i="3"/>
  <c r="S12" i="3"/>
  <c r="S18" i="3"/>
  <c r="S24" i="3"/>
  <c r="S30" i="3"/>
  <c r="S36" i="3"/>
  <c r="S42" i="3"/>
  <c r="S48" i="3"/>
  <c r="S54" i="3"/>
  <c r="S60" i="3"/>
  <c r="S66" i="3"/>
  <c r="S72" i="3"/>
  <c r="S78" i="3"/>
  <c r="S84" i="3"/>
  <c r="S90" i="3"/>
  <c r="S96" i="3"/>
  <c r="S102" i="3"/>
  <c r="S108" i="3"/>
  <c r="S114" i="3"/>
  <c r="S120" i="3"/>
  <c r="S7" i="3"/>
  <c r="S13" i="3"/>
  <c r="S19" i="3"/>
  <c r="S25" i="3"/>
  <c r="S31" i="3"/>
  <c r="S37" i="3"/>
  <c r="S43" i="3"/>
  <c r="S49" i="3"/>
  <c r="S55" i="3"/>
  <c r="S61" i="3"/>
  <c r="S67" i="3"/>
  <c r="S73" i="3"/>
  <c r="S79" i="3"/>
  <c r="S85" i="3"/>
  <c r="S91" i="3"/>
  <c r="S97" i="3"/>
  <c r="S103" i="3"/>
  <c r="S109" i="3"/>
  <c r="S115" i="3"/>
  <c r="S8" i="3"/>
  <c r="S14" i="3"/>
  <c r="S20" i="3"/>
  <c r="S26" i="3"/>
  <c r="S32" i="3"/>
  <c r="S38" i="3"/>
  <c r="S44" i="3"/>
  <c r="S50" i="3"/>
  <c r="S56" i="3"/>
  <c r="S62" i="3"/>
  <c r="S68" i="3"/>
  <c r="S74" i="3"/>
  <c r="S80" i="3"/>
  <c r="S86" i="3"/>
  <c r="S92" i="3"/>
  <c r="S98" i="3"/>
  <c r="S104" i="3"/>
  <c r="S110" i="3"/>
  <c r="S116" i="3"/>
  <c r="S9" i="3"/>
  <c r="S15" i="3"/>
  <c r="S21" i="3"/>
  <c r="S27" i="3"/>
  <c r="S33" i="3"/>
  <c r="S39" i="3"/>
  <c r="S45" i="3"/>
  <c r="S51" i="3"/>
  <c r="S57" i="3"/>
  <c r="S63" i="3"/>
  <c r="S69" i="3"/>
  <c r="S75" i="3"/>
  <c r="S81" i="3"/>
  <c r="S87" i="3"/>
  <c r="S93" i="3"/>
  <c r="S99" i="3"/>
  <c r="S105" i="3"/>
  <c r="S111" i="3"/>
  <c r="S117" i="3"/>
  <c r="S10" i="3"/>
  <c r="S16" i="3"/>
  <c r="S22" i="3"/>
  <c r="S28" i="3"/>
  <c r="S34" i="3"/>
  <c r="S40" i="3"/>
  <c r="S46" i="3"/>
  <c r="S52" i="3"/>
  <c r="S58" i="3"/>
  <c r="S64" i="3"/>
  <c r="S70" i="3"/>
  <c r="S76" i="3"/>
  <c r="S82" i="3"/>
  <c r="S88" i="3"/>
  <c r="S94" i="3"/>
  <c r="S100" i="3"/>
  <c r="S106" i="3"/>
  <c r="S112" i="3"/>
  <c r="S118" i="3"/>
  <c r="S11" i="3"/>
  <c r="S17" i="3"/>
  <c r="S23" i="3"/>
  <c r="S29" i="3"/>
  <c r="S35" i="3"/>
  <c r="S41" i="3"/>
  <c r="S47" i="3"/>
  <c r="S53" i="3"/>
  <c r="S59" i="3"/>
  <c r="S65" i="3"/>
  <c r="S71" i="3"/>
  <c r="S77" i="3"/>
  <c r="S83" i="3"/>
  <c r="S89" i="3"/>
  <c r="S95" i="3"/>
  <c r="S101" i="3"/>
  <c r="S107" i="3"/>
  <c r="S113" i="3"/>
  <c r="S119" i="3"/>
  <c r="F111" i="2"/>
  <c r="N111" i="2"/>
  <c r="E33" i="6"/>
  <c r="G22" i="6" s="1"/>
  <c r="B33" i="6"/>
  <c r="F10" i="6" s="1"/>
  <c r="G26" i="6"/>
  <c r="AF86" i="2" l="1"/>
  <c r="AF104" i="2"/>
  <c r="AF15" i="2"/>
  <c r="AF27" i="2"/>
  <c r="AF33" i="2"/>
  <c r="AF45" i="2"/>
  <c r="AF51" i="2"/>
  <c r="AF63" i="2"/>
  <c r="AF75" i="2"/>
  <c r="AF87" i="2"/>
  <c r="AF93" i="2"/>
  <c r="AF105" i="2"/>
  <c r="AF14" i="2"/>
  <c r="AF22" i="2"/>
  <c r="AF34" i="2"/>
  <c r="AF40" i="2"/>
  <c r="AF52" i="2"/>
  <c r="AF64" i="2"/>
  <c r="AF70" i="2"/>
  <c r="AF82" i="2"/>
  <c r="AF94" i="2"/>
  <c r="AF106" i="2"/>
  <c r="AF23" i="2"/>
  <c r="AF29" i="2"/>
  <c r="AF41" i="2"/>
  <c r="AF53" i="2"/>
  <c r="AF65" i="2"/>
  <c r="AF77" i="2"/>
  <c r="AF89" i="2"/>
  <c r="AF95" i="2"/>
  <c r="AF107" i="2"/>
  <c r="AF24" i="2"/>
  <c r="AF36" i="2"/>
  <c r="AF42" i="2"/>
  <c r="AF54" i="2"/>
  <c r="AF60" i="2"/>
  <c r="AF72" i="2"/>
  <c r="AF84" i="2"/>
  <c r="AF90" i="2"/>
  <c r="AF102" i="2"/>
  <c r="AF19" i="2"/>
  <c r="AF25" i="2"/>
  <c r="AF31" i="2"/>
  <c r="AF37" i="2"/>
  <c r="AF43" i="2"/>
  <c r="AF49" i="2"/>
  <c r="AF55" i="2"/>
  <c r="AF61" i="2"/>
  <c r="AF67" i="2"/>
  <c r="AF73" i="2"/>
  <c r="AF79" i="2"/>
  <c r="AF85" i="2"/>
  <c r="AF91" i="2"/>
  <c r="AF97" i="2"/>
  <c r="AF103" i="2"/>
  <c r="AF109" i="2"/>
  <c r="AF20" i="2"/>
  <c r="AF26" i="2"/>
  <c r="AF32" i="2"/>
  <c r="AF38" i="2"/>
  <c r="AF44" i="2"/>
  <c r="AF50" i="2"/>
  <c r="AF56" i="2"/>
  <c r="AF62" i="2"/>
  <c r="AF68" i="2"/>
  <c r="AF74" i="2"/>
  <c r="AF80" i="2"/>
  <c r="AF92" i="2"/>
  <c r="AF98" i="2"/>
  <c r="AF110" i="2"/>
  <c r="AF21" i="2"/>
  <c r="AF39" i="2"/>
  <c r="AF57" i="2"/>
  <c r="AF69" i="2"/>
  <c r="AF81" i="2"/>
  <c r="AF99" i="2"/>
  <c r="AF16" i="2"/>
  <c r="AF28" i="2"/>
  <c r="AF46" i="2"/>
  <c r="AF58" i="2"/>
  <c r="AF76" i="2"/>
  <c r="AF88" i="2"/>
  <c r="AF100" i="2"/>
  <c r="AF17" i="2"/>
  <c r="AF35" i="2"/>
  <c r="AF47" i="2"/>
  <c r="AF59" i="2"/>
  <c r="AF71" i="2"/>
  <c r="AF83" i="2"/>
  <c r="AF101" i="2"/>
  <c r="AF18" i="2"/>
  <c r="AF30" i="2"/>
  <c r="AF48" i="2"/>
  <c r="AF66" i="2"/>
  <c r="AF78" i="2"/>
  <c r="AF96" i="2"/>
  <c r="AF108" i="2"/>
  <c r="S122" i="3"/>
  <c r="Q122" i="3"/>
  <c r="T122" i="3"/>
  <c r="P26" i="2"/>
  <c r="R26" i="2" s="1"/>
  <c r="E121" i="3"/>
  <c r="G9" i="6"/>
  <c r="R122" i="3"/>
  <c r="P25" i="2"/>
  <c r="R25" i="2" s="1"/>
  <c r="E39" i="3"/>
  <c r="G39" i="3" s="1"/>
  <c r="F32" i="6"/>
  <c r="P80" i="2"/>
  <c r="R80" i="2" s="1"/>
  <c r="F17" i="6"/>
  <c r="P103" i="2"/>
  <c r="R103" i="2" s="1"/>
  <c r="P39" i="2"/>
  <c r="R39" i="2" s="1"/>
  <c r="E88" i="3"/>
  <c r="G88" i="3" s="1"/>
  <c r="P16" i="2"/>
  <c r="R16" i="2" s="1"/>
  <c r="E85" i="3"/>
  <c r="G85" i="3" s="1"/>
  <c r="E103" i="3"/>
  <c r="E62" i="3"/>
  <c r="G62" i="3" s="1"/>
  <c r="E21" i="3"/>
  <c r="G21" i="3" s="1"/>
  <c r="P62" i="2"/>
  <c r="R62" i="2" s="1"/>
  <c r="E112" i="3"/>
  <c r="I112" i="3" s="1"/>
  <c r="E60" i="3"/>
  <c r="H60" i="3" s="1"/>
  <c r="E24" i="3"/>
  <c r="G24" i="3" s="1"/>
  <c r="E87" i="3"/>
  <c r="G87" i="3" s="1"/>
  <c r="E23" i="3"/>
  <c r="K23" i="3" s="1"/>
  <c r="P64" i="2"/>
  <c r="R64" i="2" s="1"/>
  <c r="E110" i="3"/>
  <c r="G110" i="3" s="1"/>
  <c r="E46" i="3"/>
  <c r="G46" i="3" s="1"/>
  <c r="P87" i="2"/>
  <c r="R87" i="2" s="1"/>
  <c r="P23" i="2"/>
  <c r="R23" i="2" s="1"/>
  <c r="E69" i="3"/>
  <c r="G69" i="3" s="1"/>
  <c r="P110" i="2"/>
  <c r="R110" i="2" s="1"/>
  <c r="P46" i="2"/>
  <c r="R46" i="2" s="1"/>
  <c r="E52" i="3"/>
  <c r="L52" i="3" s="1"/>
  <c r="E48" i="3"/>
  <c r="G48" i="3" s="1"/>
  <c r="P101" i="2"/>
  <c r="R101" i="2" s="1"/>
  <c r="P65" i="2"/>
  <c r="R65" i="2" s="1"/>
  <c r="E71" i="3"/>
  <c r="I71" i="3" s="1"/>
  <c r="E7" i="3"/>
  <c r="G7" i="3" s="1"/>
  <c r="P48" i="2"/>
  <c r="R48" i="2" s="1"/>
  <c r="E94" i="3"/>
  <c r="L94" i="3" s="1"/>
  <c r="E30" i="3"/>
  <c r="K30" i="3" s="1"/>
  <c r="P71" i="2"/>
  <c r="R71" i="2" s="1"/>
  <c r="E117" i="3"/>
  <c r="G117" i="3" s="1"/>
  <c r="E53" i="3"/>
  <c r="K53" i="3" s="1"/>
  <c r="P94" i="2"/>
  <c r="R94" i="2" s="1"/>
  <c r="P30" i="2"/>
  <c r="R30" i="2" s="1"/>
  <c r="P45" i="2"/>
  <c r="R45" i="2" s="1"/>
  <c r="P89" i="2"/>
  <c r="R89" i="2" s="1"/>
  <c r="P37" i="2"/>
  <c r="R37" i="2" s="1"/>
  <c r="E119" i="3"/>
  <c r="E55" i="3"/>
  <c r="G55" i="3" s="1"/>
  <c r="P96" i="2"/>
  <c r="R96" i="2" s="1"/>
  <c r="P32" i="2"/>
  <c r="R32" i="2" s="1"/>
  <c r="E78" i="3"/>
  <c r="E14" i="3"/>
  <c r="G14" i="3" s="1"/>
  <c r="P55" i="2"/>
  <c r="R55" i="2" s="1"/>
  <c r="E101" i="3"/>
  <c r="K101" i="3" s="1"/>
  <c r="E37" i="3"/>
  <c r="P78" i="2"/>
  <c r="R78" i="2" s="1"/>
  <c r="E84" i="3"/>
  <c r="J84" i="3" s="1"/>
  <c r="P61" i="2"/>
  <c r="R61" i="2" s="1"/>
  <c r="P93" i="2"/>
  <c r="R93" i="2" s="1"/>
  <c r="E100" i="3"/>
  <c r="J100" i="3" s="1"/>
  <c r="E96" i="3"/>
  <c r="E32" i="3"/>
  <c r="J32" i="3" s="1"/>
  <c r="P73" i="2"/>
  <c r="R73" i="2" s="1"/>
  <c r="E108" i="3"/>
  <c r="L108" i="3" s="1"/>
  <c r="E44" i="3"/>
  <c r="L44" i="3" s="1"/>
  <c r="P85" i="2"/>
  <c r="R85" i="2" s="1"/>
  <c r="P21" i="2"/>
  <c r="R21" i="2" s="1"/>
  <c r="E72" i="3"/>
  <c r="I72" i="3" s="1"/>
  <c r="E8" i="3"/>
  <c r="J8" i="3" s="1"/>
  <c r="P49" i="2"/>
  <c r="R49" i="2" s="1"/>
  <c r="E115" i="3"/>
  <c r="E99" i="3"/>
  <c r="K99" i="3" s="1"/>
  <c r="E83" i="3"/>
  <c r="J83" i="3" s="1"/>
  <c r="E67" i="3"/>
  <c r="K67" i="3" s="1"/>
  <c r="E51" i="3"/>
  <c r="G51" i="3" s="1"/>
  <c r="E35" i="3"/>
  <c r="E19" i="3"/>
  <c r="K19" i="3" s="1"/>
  <c r="P108" i="2"/>
  <c r="R108" i="2" s="1"/>
  <c r="P92" i="2"/>
  <c r="R92" i="2" s="1"/>
  <c r="P76" i="2"/>
  <c r="R76" i="2" s="1"/>
  <c r="P60" i="2"/>
  <c r="R60" i="2" s="1"/>
  <c r="P44" i="2"/>
  <c r="R44" i="2" s="1"/>
  <c r="P28" i="2"/>
  <c r="R28" i="2" s="1"/>
  <c r="P14" i="2"/>
  <c r="R14" i="2" s="1"/>
  <c r="E106" i="3"/>
  <c r="I106" i="3" s="1"/>
  <c r="E90" i="3"/>
  <c r="I90" i="3" s="1"/>
  <c r="E74" i="3"/>
  <c r="H74" i="3" s="1"/>
  <c r="E58" i="3"/>
  <c r="L58" i="3" s="1"/>
  <c r="E42" i="3"/>
  <c r="E26" i="3"/>
  <c r="I26" i="3" s="1"/>
  <c r="E10" i="3"/>
  <c r="J10" i="3" s="1"/>
  <c r="P99" i="2"/>
  <c r="R99" i="2" s="1"/>
  <c r="P83" i="2"/>
  <c r="R83" i="2" s="1"/>
  <c r="P67" i="2"/>
  <c r="R67" i="2" s="1"/>
  <c r="P51" i="2"/>
  <c r="R51" i="2" s="1"/>
  <c r="P35" i="2"/>
  <c r="R35" i="2" s="1"/>
  <c r="P19" i="2"/>
  <c r="R19" i="2" s="1"/>
  <c r="E113" i="3"/>
  <c r="L113" i="3" s="1"/>
  <c r="E97" i="3"/>
  <c r="E81" i="3"/>
  <c r="L81" i="3" s="1"/>
  <c r="E65" i="3"/>
  <c r="E49" i="3"/>
  <c r="L49" i="3" s="1"/>
  <c r="E33" i="3"/>
  <c r="G33" i="3" s="1"/>
  <c r="E17" i="3"/>
  <c r="J17" i="3" s="1"/>
  <c r="P106" i="2"/>
  <c r="R106" i="2" s="1"/>
  <c r="P90" i="2"/>
  <c r="R90" i="2" s="1"/>
  <c r="P74" i="2"/>
  <c r="R74" i="2" s="1"/>
  <c r="P58" i="2"/>
  <c r="R58" i="2" s="1"/>
  <c r="P42" i="2"/>
  <c r="R42" i="2" s="1"/>
  <c r="U16" i="2"/>
  <c r="U18" i="2"/>
  <c r="U20" i="2"/>
  <c r="U22" i="2"/>
  <c r="U24" i="2"/>
  <c r="U26" i="2"/>
  <c r="U28" i="2"/>
  <c r="U30" i="2"/>
  <c r="U32" i="2"/>
  <c r="U34" i="2"/>
  <c r="U36" i="2"/>
  <c r="U38" i="2"/>
  <c r="U40" i="2"/>
  <c r="U42" i="2"/>
  <c r="U44" i="2"/>
  <c r="U46" i="2"/>
  <c r="U48" i="2"/>
  <c r="U50" i="2"/>
  <c r="U52" i="2"/>
  <c r="U54" i="2"/>
  <c r="U56" i="2"/>
  <c r="U58" i="2"/>
  <c r="U60" i="2"/>
  <c r="U62" i="2"/>
  <c r="U64" i="2"/>
  <c r="U66" i="2"/>
  <c r="U68" i="2"/>
  <c r="U70" i="2"/>
  <c r="U72" i="2"/>
  <c r="U74" i="2"/>
  <c r="U76" i="2"/>
  <c r="U78" i="2"/>
  <c r="U80" i="2"/>
  <c r="U82" i="2"/>
  <c r="U84" i="2"/>
  <c r="U86" i="2"/>
  <c r="U88" i="2"/>
  <c r="U90" i="2"/>
  <c r="U92" i="2"/>
  <c r="U94" i="2"/>
  <c r="U96" i="2"/>
  <c r="U98" i="2"/>
  <c r="U100" i="2"/>
  <c r="U102" i="2"/>
  <c r="U104" i="2"/>
  <c r="U106" i="2"/>
  <c r="U108" i="2"/>
  <c r="U110" i="2"/>
  <c r="T15" i="2"/>
  <c r="T19" i="2"/>
  <c r="T23" i="2"/>
  <c r="T27" i="2"/>
  <c r="T31" i="2"/>
  <c r="T35" i="2"/>
  <c r="T39" i="2"/>
  <c r="T43" i="2"/>
  <c r="T47" i="2"/>
  <c r="T51" i="2"/>
  <c r="T55" i="2"/>
  <c r="T59" i="2"/>
  <c r="T63" i="2"/>
  <c r="T67" i="2"/>
  <c r="T71" i="2"/>
  <c r="T75" i="2"/>
  <c r="V16" i="2"/>
  <c r="V18" i="2"/>
  <c r="V20" i="2"/>
  <c r="V22" i="2"/>
  <c r="V24" i="2"/>
  <c r="V26" i="2"/>
  <c r="V28" i="2"/>
  <c r="V30" i="2"/>
  <c r="V32" i="2"/>
  <c r="V34" i="2"/>
  <c r="V36" i="2"/>
  <c r="V38" i="2"/>
  <c r="V40" i="2"/>
  <c r="V42" i="2"/>
  <c r="V44" i="2"/>
  <c r="V46" i="2"/>
  <c r="V48" i="2"/>
  <c r="V50" i="2"/>
  <c r="V52" i="2"/>
  <c r="V54" i="2"/>
  <c r="V56" i="2"/>
  <c r="V58" i="2"/>
  <c r="V60" i="2"/>
  <c r="V62" i="2"/>
  <c r="V64" i="2"/>
  <c r="V66" i="2"/>
  <c r="V68" i="2"/>
  <c r="V70" i="2"/>
  <c r="V72" i="2"/>
  <c r="V74" i="2"/>
  <c r="V76" i="2"/>
  <c r="V78" i="2"/>
  <c r="V80" i="2"/>
  <c r="V82" i="2"/>
  <c r="V84" i="2"/>
  <c r="V86" i="2"/>
  <c r="V88" i="2"/>
  <c r="V90" i="2"/>
  <c r="V92" i="2"/>
  <c r="V94" i="2"/>
  <c r="V96" i="2"/>
  <c r="V98" i="2"/>
  <c r="V100" i="2"/>
  <c r="V102" i="2"/>
  <c r="V104" i="2"/>
  <c r="V106" i="2"/>
  <c r="V108" i="2"/>
  <c r="V110" i="2"/>
  <c r="T16" i="2"/>
  <c r="T20" i="2"/>
  <c r="T24" i="2"/>
  <c r="T28" i="2"/>
  <c r="T32" i="2"/>
  <c r="T36" i="2"/>
  <c r="T40" i="2"/>
  <c r="T44" i="2"/>
  <c r="T48" i="2"/>
  <c r="T52" i="2"/>
  <c r="T56" i="2"/>
  <c r="T60" i="2"/>
  <c r="T64" i="2"/>
  <c r="T68" i="2"/>
  <c r="T72" i="2"/>
  <c r="T76" i="2"/>
  <c r="T80" i="2"/>
  <c r="T84" i="2"/>
  <c r="T88" i="2"/>
  <c r="T92" i="2"/>
  <c r="T96" i="2"/>
  <c r="T100" i="2"/>
  <c r="T104" i="2"/>
  <c r="T108" i="2"/>
  <c r="S16" i="2"/>
  <c r="S20" i="2"/>
  <c r="S24" i="2"/>
  <c r="S28" i="2"/>
  <c r="S32" i="2"/>
  <c r="S36" i="2"/>
  <c r="S40" i="2"/>
  <c r="S44" i="2"/>
  <c r="S48" i="2"/>
  <c r="S52" i="2"/>
  <c r="S56" i="2"/>
  <c r="S60" i="2"/>
  <c r="S64" i="2"/>
  <c r="U15" i="2"/>
  <c r="U17" i="2"/>
  <c r="U19" i="2"/>
  <c r="U21" i="2"/>
  <c r="U23" i="2"/>
  <c r="U25" i="2"/>
  <c r="U27" i="2"/>
  <c r="U29" i="2"/>
  <c r="U31" i="2"/>
  <c r="U33" i="2"/>
  <c r="U35" i="2"/>
  <c r="U37" i="2"/>
  <c r="U39" i="2"/>
  <c r="U41" i="2"/>
  <c r="U43" i="2"/>
  <c r="U45" i="2"/>
  <c r="U47" i="2"/>
  <c r="U49" i="2"/>
  <c r="U51" i="2"/>
  <c r="U53" i="2"/>
  <c r="U55" i="2"/>
  <c r="U57" i="2"/>
  <c r="U59" i="2"/>
  <c r="U61" i="2"/>
  <c r="U63" i="2"/>
  <c r="U65" i="2"/>
  <c r="U67" i="2"/>
  <c r="U69" i="2"/>
  <c r="U71" i="2"/>
  <c r="U73" i="2"/>
  <c r="U75" i="2"/>
  <c r="U77" i="2"/>
  <c r="U79" i="2"/>
  <c r="U81" i="2"/>
  <c r="U83" i="2"/>
  <c r="U85" i="2"/>
  <c r="U87" i="2"/>
  <c r="U89" i="2"/>
  <c r="U91" i="2"/>
  <c r="U93" i="2"/>
  <c r="U95" i="2"/>
  <c r="U97" i="2"/>
  <c r="U99" i="2"/>
  <c r="U101" i="2"/>
  <c r="U103" i="2"/>
  <c r="U105" i="2"/>
  <c r="U107" i="2"/>
  <c r="U109" i="2"/>
  <c r="V14" i="2"/>
  <c r="T17" i="2"/>
  <c r="T21" i="2"/>
  <c r="T25" i="2"/>
  <c r="T29" i="2"/>
  <c r="T33" i="2"/>
  <c r="T37" i="2"/>
  <c r="T41" i="2"/>
  <c r="T45" i="2"/>
  <c r="T49" i="2"/>
  <c r="T53" i="2"/>
  <c r="T57" i="2"/>
  <c r="T61" i="2"/>
  <c r="T65" i="2"/>
  <c r="T69" i="2"/>
  <c r="T73" i="2"/>
  <c r="T77" i="2"/>
  <c r="T81" i="2"/>
  <c r="T85" i="2"/>
  <c r="T89" i="2"/>
  <c r="T93" i="2"/>
  <c r="T97" i="2"/>
  <c r="T101" i="2"/>
  <c r="T105" i="2"/>
  <c r="T109" i="2"/>
  <c r="S17" i="2"/>
  <c r="S21" i="2"/>
  <c r="S25" i="2"/>
  <c r="S29" i="2"/>
  <c r="S33" i="2"/>
  <c r="S37" i="2"/>
  <c r="S41" i="2"/>
  <c r="S45" i="2"/>
  <c r="S49" i="2"/>
  <c r="S53" i="2"/>
  <c r="S57" i="2"/>
  <c r="S61" i="2"/>
  <c r="V15" i="2"/>
  <c r="V17" i="2"/>
  <c r="V19" i="2"/>
  <c r="V21" i="2"/>
  <c r="V23" i="2"/>
  <c r="V25" i="2"/>
  <c r="V27" i="2"/>
  <c r="V29" i="2"/>
  <c r="V31" i="2"/>
  <c r="V33" i="2"/>
  <c r="V35" i="2"/>
  <c r="V37" i="2"/>
  <c r="V39" i="2"/>
  <c r="V41" i="2"/>
  <c r="V43" i="2"/>
  <c r="V45" i="2"/>
  <c r="V47" i="2"/>
  <c r="V49" i="2"/>
  <c r="V51" i="2"/>
  <c r="V53" i="2"/>
  <c r="V55" i="2"/>
  <c r="V57" i="2"/>
  <c r="V59" i="2"/>
  <c r="V61" i="2"/>
  <c r="V63" i="2"/>
  <c r="V65" i="2"/>
  <c r="V67" i="2"/>
  <c r="V69" i="2"/>
  <c r="V71" i="2"/>
  <c r="V73" i="2"/>
  <c r="V75" i="2"/>
  <c r="V77" i="2"/>
  <c r="V79" i="2"/>
  <c r="V81" i="2"/>
  <c r="V83" i="2"/>
  <c r="V85" i="2"/>
  <c r="V87" i="2"/>
  <c r="V89" i="2"/>
  <c r="V91" i="2"/>
  <c r="V93" i="2"/>
  <c r="V95" i="2"/>
  <c r="V97" i="2"/>
  <c r="V99" i="2"/>
  <c r="V101" i="2"/>
  <c r="V103" i="2"/>
  <c r="V105" i="2"/>
  <c r="V107" i="2"/>
  <c r="V109" i="2"/>
  <c r="U14" i="2"/>
  <c r="T18" i="2"/>
  <c r="T22" i="2"/>
  <c r="T26" i="2"/>
  <c r="T30" i="2"/>
  <c r="T34" i="2"/>
  <c r="T38" i="2"/>
  <c r="T42" i="2"/>
  <c r="T46" i="2"/>
  <c r="T50" i="2"/>
  <c r="T54" i="2"/>
  <c r="T58" i="2"/>
  <c r="T62" i="2"/>
  <c r="T66" i="2"/>
  <c r="T70" i="2"/>
  <c r="T74" i="2"/>
  <c r="T78" i="2"/>
  <c r="T82" i="2"/>
  <c r="T86" i="2"/>
  <c r="T90" i="2"/>
  <c r="T94" i="2"/>
  <c r="T98" i="2"/>
  <c r="T102" i="2"/>
  <c r="T106" i="2"/>
  <c r="T87" i="2"/>
  <c r="T103" i="2"/>
  <c r="S18" i="2"/>
  <c r="S26" i="2"/>
  <c r="S34" i="2"/>
  <c r="S42" i="2"/>
  <c r="S50" i="2"/>
  <c r="S58" i="2"/>
  <c r="S65" i="2"/>
  <c r="S69" i="2"/>
  <c r="S73" i="2"/>
  <c r="S77" i="2"/>
  <c r="S81" i="2"/>
  <c r="S85" i="2"/>
  <c r="S89" i="2"/>
  <c r="S93" i="2"/>
  <c r="S97" i="2"/>
  <c r="S101" i="2"/>
  <c r="S105" i="2"/>
  <c r="S109" i="2"/>
  <c r="S99" i="2"/>
  <c r="S15" i="2"/>
  <c r="T99" i="2"/>
  <c r="S23" i="2"/>
  <c r="S47" i="2"/>
  <c r="S63" i="2"/>
  <c r="S76" i="2"/>
  <c r="S88" i="2"/>
  <c r="S96" i="2"/>
  <c r="S108" i="2"/>
  <c r="T91" i="2"/>
  <c r="T107" i="2"/>
  <c r="S19" i="2"/>
  <c r="S27" i="2"/>
  <c r="S35" i="2"/>
  <c r="S43" i="2"/>
  <c r="S51" i="2"/>
  <c r="S59" i="2"/>
  <c r="S66" i="2"/>
  <c r="S70" i="2"/>
  <c r="S74" i="2"/>
  <c r="S78" i="2"/>
  <c r="S82" i="2"/>
  <c r="S86" i="2"/>
  <c r="S90" i="2"/>
  <c r="S94" i="2"/>
  <c r="S98" i="2"/>
  <c r="S102" i="2"/>
  <c r="S106" i="2"/>
  <c r="S110" i="2"/>
  <c r="S95" i="2"/>
  <c r="S107" i="2"/>
  <c r="T83" i="2"/>
  <c r="S39" i="2"/>
  <c r="S68" i="2"/>
  <c r="S80" i="2"/>
  <c r="S92" i="2"/>
  <c r="S104" i="2"/>
  <c r="T79" i="2"/>
  <c r="T95" i="2"/>
  <c r="T110" i="2"/>
  <c r="S22" i="2"/>
  <c r="S30" i="2"/>
  <c r="S38" i="2"/>
  <c r="S46" i="2"/>
  <c r="S54" i="2"/>
  <c r="S62" i="2"/>
  <c r="S67" i="2"/>
  <c r="S71" i="2"/>
  <c r="S75" i="2"/>
  <c r="S79" i="2"/>
  <c r="S83" i="2"/>
  <c r="S87" i="2"/>
  <c r="S91" i="2"/>
  <c r="S103" i="2"/>
  <c r="T14" i="2"/>
  <c r="S31" i="2"/>
  <c r="S55" i="2"/>
  <c r="S72" i="2"/>
  <c r="S84" i="2"/>
  <c r="S100" i="2"/>
  <c r="S14" i="2"/>
  <c r="E68" i="3"/>
  <c r="K68" i="3" s="1"/>
  <c r="P29" i="2"/>
  <c r="R29" i="2" s="1"/>
  <c r="E36" i="3"/>
  <c r="K36" i="3" s="1"/>
  <c r="E80" i="3"/>
  <c r="J80" i="3" s="1"/>
  <c r="E16" i="3"/>
  <c r="I16" i="3" s="1"/>
  <c r="P57" i="2"/>
  <c r="R57" i="2" s="1"/>
  <c r="E92" i="3"/>
  <c r="E28" i="3"/>
  <c r="P69" i="2"/>
  <c r="R69" i="2" s="1"/>
  <c r="E120" i="3"/>
  <c r="G120" i="3" s="1"/>
  <c r="E56" i="3"/>
  <c r="L56" i="3" s="1"/>
  <c r="P97" i="2"/>
  <c r="P33" i="2"/>
  <c r="R33" i="2" s="1"/>
  <c r="E111" i="3"/>
  <c r="G111" i="3" s="1"/>
  <c r="E95" i="3"/>
  <c r="E79" i="3"/>
  <c r="E63" i="3"/>
  <c r="K63" i="3" s="1"/>
  <c r="E47" i="3"/>
  <c r="G47" i="3" s="1"/>
  <c r="E31" i="3"/>
  <c r="K31" i="3" s="1"/>
  <c r="E15" i="3"/>
  <c r="J15" i="3" s="1"/>
  <c r="P104" i="2"/>
  <c r="R104" i="2" s="1"/>
  <c r="P88" i="2"/>
  <c r="R88" i="2" s="1"/>
  <c r="P72" i="2"/>
  <c r="R72" i="2" s="1"/>
  <c r="P56" i="2"/>
  <c r="R56" i="2" s="1"/>
  <c r="P40" i="2"/>
  <c r="R40" i="2" s="1"/>
  <c r="P24" i="2"/>
  <c r="R24" i="2" s="1"/>
  <c r="E118" i="3"/>
  <c r="K118" i="3" s="1"/>
  <c r="E102" i="3"/>
  <c r="E86" i="3"/>
  <c r="J86" i="3" s="1"/>
  <c r="E70" i="3"/>
  <c r="G70" i="3" s="1"/>
  <c r="E54" i="3"/>
  <c r="E38" i="3"/>
  <c r="K38" i="3" s="1"/>
  <c r="E22" i="3"/>
  <c r="L22" i="3" s="1"/>
  <c r="E6" i="3"/>
  <c r="P95" i="2"/>
  <c r="R95" i="2" s="1"/>
  <c r="P79" i="2"/>
  <c r="R79" i="2" s="1"/>
  <c r="P63" i="2"/>
  <c r="R63" i="2" s="1"/>
  <c r="P47" i="2"/>
  <c r="R47" i="2" s="1"/>
  <c r="P31" i="2"/>
  <c r="R31" i="2" s="1"/>
  <c r="P15" i="2"/>
  <c r="R15" i="2" s="1"/>
  <c r="E109" i="3"/>
  <c r="L109" i="3" s="1"/>
  <c r="E93" i="3"/>
  <c r="G93" i="3" s="1"/>
  <c r="E77" i="3"/>
  <c r="K77" i="3" s="1"/>
  <c r="E61" i="3"/>
  <c r="I61" i="3" s="1"/>
  <c r="E45" i="3"/>
  <c r="H45" i="3" s="1"/>
  <c r="E29" i="3"/>
  <c r="G29" i="3" s="1"/>
  <c r="E13" i="3"/>
  <c r="L13" i="3" s="1"/>
  <c r="P102" i="2"/>
  <c r="R102" i="2" s="1"/>
  <c r="P86" i="2"/>
  <c r="R86" i="2" s="1"/>
  <c r="P70" i="2"/>
  <c r="R70" i="2" s="1"/>
  <c r="P54" i="2"/>
  <c r="R54" i="2" s="1"/>
  <c r="P38" i="2"/>
  <c r="R38" i="2" s="1"/>
  <c r="P22" i="2"/>
  <c r="R22" i="2" s="1"/>
  <c r="E20" i="3"/>
  <c r="P109" i="2"/>
  <c r="R109" i="2" s="1"/>
  <c r="E116" i="3"/>
  <c r="I116" i="3" s="1"/>
  <c r="P77" i="2"/>
  <c r="R77" i="2" s="1"/>
  <c r="E64" i="3"/>
  <c r="G64" i="3" s="1"/>
  <c r="P105" i="2"/>
  <c r="R105" i="2" s="1"/>
  <c r="P41" i="2"/>
  <c r="R41" i="2" s="1"/>
  <c r="E76" i="3"/>
  <c r="J76" i="3" s="1"/>
  <c r="E12" i="3"/>
  <c r="G12" i="3" s="1"/>
  <c r="P53" i="2"/>
  <c r="R53" i="2" s="1"/>
  <c r="E104" i="3"/>
  <c r="I104" i="3" s="1"/>
  <c r="E40" i="3"/>
  <c r="H40" i="3" s="1"/>
  <c r="P81" i="2"/>
  <c r="R81" i="2" s="1"/>
  <c r="P17" i="2"/>
  <c r="R17" i="2" s="1"/>
  <c r="E107" i="3"/>
  <c r="L107" i="3" s="1"/>
  <c r="E91" i="3"/>
  <c r="H91" i="3" s="1"/>
  <c r="E75" i="3"/>
  <c r="E59" i="3"/>
  <c r="E43" i="3"/>
  <c r="H43" i="3" s="1"/>
  <c r="E27" i="3"/>
  <c r="H27" i="3" s="1"/>
  <c r="E11" i="3"/>
  <c r="G11" i="3" s="1"/>
  <c r="P100" i="2"/>
  <c r="R100" i="2" s="1"/>
  <c r="P84" i="2"/>
  <c r="R84" i="2" s="1"/>
  <c r="P68" i="2"/>
  <c r="R68" i="2" s="1"/>
  <c r="P52" i="2"/>
  <c r="R52" i="2" s="1"/>
  <c r="P36" i="2"/>
  <c r="R36" i="2" s="1"/>
  <c r="P20" i="2"/>
  <c r="R20" i="2" s="1"/>
  <c r="E114" i="3"/>
  <c r="J114" i="3" s="1"/>
  <c r="E98" i="3"/>
  <c r="E82" i="3"/>
  <c r="H82" i="3" s="1"/>
  <c r="E66" i="3"/>
  <c r="K66" i="3" s="1"/>
  <c r="E50" i="3"/>
  <c r="J50" i="3" s="1"/>
  <c r="E34" i="3"/>
  <c r="G34" i="3" s="1"/>
  <c r="E18" i="3"/>
  <c r="L18" i="3" s="1"/>
  <c r="P107" i="2"/>
  <c r="R107" i="2" s="1"/>
  <c r="P91" i="2"/>
  <c r="R91" i="2" s="1"/>
  <c r="P75" i="2"/>
  <c r="R75" i="2" s="1"/>
  <c r="P59" i="2"/>
  <c r="R59" i="2" s="1"/>
  <c r="P43" i="2"/>
  <c r="R43" i="2" s="1"/>
  <c r="P27" i="2"/>
  <c r="R27" i="2" s="1"/>
  <c r="E5" i="3"/>
  <c r="E105" i="3"/>
  <c r="H105" i="3" s="1"/>
  <c r="E89" i="3"/>
  <c r="I89" i="3" s="1"/>
  <c r="E73" i="3"/>
  <c r="I73" i="3" s="1"/>
  <c r="E57" i="3"/>
  <c r="G57" i="3" s="1"/>
  <c r="E41" i="3"/>
  <c r="K41" i="3" s="1"/>
  <c r="E25" i="3"/>
  <c r="L25" i="3" s="1"/>
  <c r="E9" i="3"/>
  <c r="I9" i="3" s="1"/>
  <c r="P98" i="2"/>
  <c r="R98" i="2" s="1"/>
  <c r="P82" i="2"/>
  <c r="R82" i="2" s="1"/>
  <c r="P66" i="2"/>
  <c r="R66" i="2" s="1"/>
  <c r="P50" i="2"/>
  <c r="R50" i="2" s="1"/>
  <c r="P34" i="2"/>
  <c r="R34" i="2" s="1"/>
  <c r="P18" i="2"/>
  <c r="R18" i="2" s="1"/>
  <c r="H39" i="3"/>
  <c r="I39" i="3"/>
  <c r="L69" i="3"/>
  <c r="H35" i="3"/>
  <c r="I87" i="3"/>
  <c r="L21" i="3"/>
  <c r="E26" i="7"/>
  <c r="L27" i="4"/>
  <c r="F14" i="6"/>
  <c r="B2" i="4"/>
  <c r="B3" i="4" s="1"/>
  <c r="O67" i="2" s="1"/>
  <c r="AD111" i="2"/>
  <c r="X111" i="2"/>
  <c r="F13" i="6"/>
  <c r="G24" i="6"/>
  <c r="F22" i="6"/>
  <c r="G12" i="6"/>
  <c r="B34" i="4"/>
  <c r="F15" i="4" s="1"/>
  <c r="G23" i="6"/>
  <c r="F30" i="6"/>
  <c r="G25" i="6"/>
  <c r="G15" i="6"/>
  <c r="G7" i="6"/>
  <c r="L22" i="4"/>
  <c r="L23" i="4"/>
  <c r="L18" i="4"/>
  <c r="L13" i="4"/>
  <c r="G14" i="6"/>
  <c r="G20" i="6"/>
  <c r="G21" i="6"/>
  <c r="L28" i="4"/>
  <c r="L29" i="4"/>
  <c r="L24" i="4"/>
  <c r="G10" i="6"/>
  <c r="G19" i="6"/>
  <c r="G29" i="6"/>
  <c r="L8" i="4"/>
  <c r="L19" i="4"/>
  <c r="L30" i="4"/>
  <c r="L14" i="4"/>
  <c r="L9" i="4"/>
  <c r="L20" i="4"/>
  <c r="L31" i="4"/>
  <c r="G13" i="6"/>
  <c r="L10" i="4"/>
  <c r="L21" i="4"/>
  <c r="L15" i="4"/>
  <c r="L26" i="4"/>
  <c r="L25" i="4"/>
  <c r="G11" i="6"/>
  <c r="G32" i="6"/>
  <c r="G16" i="6"/>
  <c r="L11" i="4"/>
  <c r="G31" i="6"/>
  <c r="G28" i="6"/>
  <c r="G6" i="6"/>
  <c r="G18" i="6"/>
  <c r="L16" i="4"/>
  <c r="L17" i="4"/>
  <c r="L12" i="4"/>
  <c r="L33" i="4"/>
  <c r="L32" i="4"/>
  <c r="F23" i="6"/>
  <c r="G11" i="4"/>
  <c r="F31" i="6"/>
  <c r="F15" i="6"/>
  <c r="G30" i="6"/>
  <c r="F24" i="6"/>
  <c r="F12" i="6"/>
  <c r="G8" i="6"/>
  <c r="G27" i="6"/>
  <c r="G17" i="6"/>
  <c r="F19" i="6"/>
  <c r="F20" i="6"/>
  <c r="F7" i="6"/>
  <c r="F26" i="6"/>
  <c r="F6" i="6"/>
  <c r="F21" i="6"/>
  <c r="F25" i="6"/>
  <c r="F9" i="6"/>
  <c r="F8" i="6"/>
  <c r="F27" i="6"/>
  <c r="F28" i="6"/>
  <c r="F18" i="6"/>
  <c r="F11" i="6"/>
  <c r="F16" i="6"/>
  <c r="F29" i="6"/>
  <c r="G22" i="4"/>
  <c r="G29" i="4"/>
  <c r="G18" i="4"/>
  <c r="G7" i="4"/>
  <c r="G17" i="4"/>
  <c r="G33" i="4"/>
  <c r="G13" i="4"/>
  <c r="G24" i="4"/>
  <c r="G8" i="4"/>
  <c r="G16" i="4"/>
  <c r="G12" i="4"/>
  <c r="G23" i="4"/>
  <c r="G30" i="4"/>
  <c r="G14" i="4"/>
  <c r="G25" i="4"/>
  <c r="G9" i="4"/>
  <c r="G28" i="4"/>
  <c r="G31" i="4"/>
  <c r="G26" i="4"/>
  <c r="G10" i="4"/>
  <c r="G21" i="4"/>
  <c r="G32" i="4"/>
  <c r="G20" i="4"/>
  <c r="G27" i="4"/>
  <c r="G15" i="4"/>
  <c r="G19" i="4"/>
  <c r="K14" i="3" l="1"/>
  <c r="I117" i="3"/>
  <c r="K117" i="3"/>
  <c r="J14" i="3"/>
  <c r="J117" i="3"/>
  <c r="H14" i="3"/>
  <c r="AF111" i="2"/>
  <c r="I14" i="3"/>
  <c r="J7" i="3"/>
  <c r="H117" i="3"/>
  <c r="J39" i="3"/>
  <c r="J55" i="3"/>
  <c r="J85" i="3"/>
  <c r="I100" i="3"/>
  <c r="H46" i="3"/>
  <c r="J46" i="3"/>
  <c r="I46" i="3"/>
  <c r="K85" i="3"/>
  <c r="L55" i="3"/>
  <c r="I85" i="3"/>
  <c r="H55" i="3"/>
  <c r="H85" i="3"/>
  <c r="K55" i="3"/>
  <c r="L46" i="3"/>
  <c r="I24" i="3"/>
  <c r="H110" i="3"/>
  <c r="H121" i="3"/>
  <c r="G121" i="3"/>
  <c r="L121" i="3"/>
  <c r="F121" i="3"/>
  <c r="K121" i="3"/>
  <c r="J121" i="3"/>
  <c r="I121" i="3"/>
  <c r="F25" i="7"/>
  <c r="F24" i="7"/>
  <c r="H33" i="3"/>
  <c r="G5" i="3"/>
  <c r="E122" i="3"/>
  <c r="J60" i="3"/>
  <c r="K39" i="3"/>
  <c r="H48" i="3"/>
  <c r="L39" i="3"/>
  <c r="L66" i="3"/>
  <c r="H120" i="3"/>
  <c r="K70" i="3"/>
  <c r="O103" i="2"/>
  <c r="H88" i="3"/>
  <c r="H101" i="3"/>
  <c r="J88" i="3"/>
  <c r="K91" i="3"/>
  <c r="I109" i="3"/>
  <c r="K16" i="3"/>
  <c r="I88" i="3"/>
  <c r="H30" i="3"/>
  <c r="J71" i="3"/>
  <c r="L41" i="3"/>
  <c r="K114" i="3"/>
  <c r="J62" i="3"/>
  <c r="I63" i="3"/>
  <c r="J26" i="3"/>
  <c r="W82" i="2"/>
  <c r="L73" i="3"/>
  <c r="K27" i="3"/>
  <c r="J91" i="3"/>
  <c r="K76" i="3"/>
  <c r="K45" i="3"/>
  <c r="J16" i="3"/>
  <c r="L88" i="3"/>
  <c r="L40" i="3"/>
  <c r="L86" i="3"/>
  <c r="J68" i="3"/>
  <c r="J22" i="3"/>
  <c r="I32" i="3"/>
  <c r="K62" i="3"/>
  <c r="I22" i="3"/>
  <c r="K88" i="3"/>
  <c r="K32" i="3"/>
  <c r="I18" i="3"/>
  <c r="K21" i="3"/>
  <c r="L57" i="3"/>
  <c r="I107" i="3"/>
  <c r="J21" i="3"/>
  <c r="H62" i="3"/>
  <c r="L87" i="3"/>
  <c r="I51" i="3"/>
  <c r="H21" i="3"/>
  <c r="L62" i="3"/>
  <c r="K87" i="3"/>
  <c r="K90" i="3"/>
  <c r="Q97" i="2"/>
  <c r="R97" i="2"/>
  <c r="R111" i="2" s="1"/>
  <c r="I21" i="3"/>
  <c r="I62" i="3"/>
  <c r="H87" i="3"/>
  <c r="G83" i="3"/>
  <c r="I83" i="3"/>
  <c r="K83" i="3"/>
  <c r="H83" i="3"/>
  <c r="G44" i="3"/>
  <c r="K44" i="3"/>
  <c r="J44" i="3"/>
  <c r="H44" i="3"/>
  <c r="G84" i="3"/>
  <c r="L84" i="3"/>
  <c r="I84" i="3"/>
  <c r="G112" i="3"/>
  <c r="H112" i="3"/>
  <c r="K112" i="3"/>
  <c r="L112" i="3"/>
  <c r="G25" i="3"/>
  <c r="K25" i="3"/>
  <c r="G89" i="3"/>
  <c r="H89" i="3"/>
  <c r="G66" i="3"/>
  <c r="J66" i="3"/>
  <c r="G43" i="3"/>
  <c r="J43" i="3"/>
  <c r="G107" i="3"/>
  <c r="K107" i="3"/>
  <c r="H107" i="3"/>
  <c r="G104" i="3"/>
  <c r="H104" i="3"/>
  <c r="G116" i="3"/>
  <c r="L116" i="3"/>
  <c r="G61" i="3"/>
  <c r="K61" i="3"/>
  <c r="J61" i="3"/>
  <c r="H61" i="3"/>
  <c r="G38" i="3"/>
  <c r="H38" i="3"/>
  <c r="I38" i="3"/>
  <c r="L38" i="3"/>
  <c r="G102" i="3"/>
  <c r="K102" i="3"/>
  <c r="J102" i="3"/>
  <c r="H102" i="3"/>
  <c r="G15" i="3"/>
  <c r="L15" i="3"/>
  <c r="I15" i="3"/>
  <c r="G79" i="3"/>
  <c r="I79" i="3"/>
  <c r="J79" i="3"/>
  <c r="L79" i="3"/>
  <c r="G28" i="3"/>
  <c r="I28" i="3"/>
  <c r="K28" i="3"/>
  <c r="J28" i="3"/>
  <c r="G80" i="3"/>
  <c r="K80" i="3"/>
  <c r="I80" i="3"/>
  <c r="L80" i="3"/>
  <c r="G65" i="3"/>
  <c r="L65" i="3"/>
  <c r="H65" i="3"/>
  <c r="G42" i="3"/>
  <c r="I42" i="3"/>
  <c r="L42" i="3"/>
  <c r="J42" i="3"/>
  <c r="G106" i="3"/>
  <c r="H106" i="3"/>
  <c r="L106" i="3"/>
  <c r="G19" i="3"/>
  <c r="H19" i="3"/>
  <c r="I19" i="3"/>
  <c r="G8" i="3"/>
  <c r="K8" i="3"/>
  <c r="L8" i="3"/>
  <c r="G96" i="3"/>
  <c r="K96" i="3"/>
  <c r="H96" i="3"/>
  <c r="G53" i="3"/>
  <c r="J53" i="3"/>
  <c r="G94" i="3"/>
  <c r="H94" i="3"/>
  <c r="G23" i="3"/>
  <c r="J23" i="3"/>
  <c r="G103" i="3"/>
  <c r="L103" i="3"/>
  <c r="J103" i="3"/>
  <c r="I103" i="3"/>
  <c r="H25" i="3"/>
  <c r="L89" i="3"/>
  <c r="K43" i="3"/>
  <c r="L104" i="3"/>
  <c r="H116" i="3"/>
  <c r="L53" i="3"/>
  <c r="K94" i="3"/>
  <c r="L23" i="3"/>
  <c r="H103" i="3"/>
  <c r="L61" i="3"/>
  <c r="J38" i="3"/>
  <c r="I102" i="3"/>
  <c r="H15" i="3"/>
  <c r="I65" i="3"/>
  <c r="H42" i="3"/>
  <c r="K106" i="3"/>
  <c r="L83" i="3"/>
  <c r="I8" i="3"/>
  <c r="I96" i="3"/>
  <c r="H84" i="3"/>
  <c r="J25" i="3"/>
  <c r="J89" i="3"/>
  <c r="H66" i="3"/>
  <c r="I43" i="3"/>
  <c r="J107" i="3"/>
  <c r="K104" i="3"/>
  <c r="K116" i="3"/>
  <c r="H53" i="3"/>
  <c r="J94" i="3"/>
  <c r="I23" i="3"/>
  <c r="K103" i="3"/>
  <c r="L102" i="3"/>
  <c r="K15" i="3"/>
  <c r="H79" i="3"/>
  <c r="L28" i="3"/>
  <c r="J65" i="3"/>
  <c r="K42" i="3"/>
  <c r="J19" i="3"/>
  <c r="L96" i="3"/>
  <c r="I25" i="3"/>
  <c r="K89" i="3"/>
  <c r="I66" i="3"/>
  <c r="L43" i="3"/>
  <c r="J104" i="3"/>
  <c r="J116" i="3"/>
  <c r="I53" i="3"/>
  <c r="I94" i="3"/>
  <c r="H23" i="3"/>
  <c r="J112" i="3"/>
  <c r="K79" i="3"/>
  <c r="H28" i="3"/>
  <c r="H80" i="3"/>
  <c r="K65" i="3"/>
  <c r="J106" i="3"/>
  <c r="L19" i="3"/>
  <c r="H8" i="3"/>
  <c r="I44" i="3"/>
  <c r="J96" i="3"/>
  <c r="K84" i="3"/>
  <c r="J41" i="3"/>
  <c r="G41" i="3"/>
  <c r="L105" i="3"/>
  <c r="G105" i="3"/>
  <c r="J18" i="3"/>
  <c r="G18" i="3"/>
  <c r="L82" i="3"/>
  <c r="G82" i="3"/>
  <c r="K59" i="3"/>
  <c r="G59" i="3"/>
  <c r="H13" i="3"/>
  <c r="G13" i="3"/>
  <c r="L77" i="3"/>
  <c r="G77" i="3"/>
  <c r="H54" i="3"/>
  <c r="G54" i="3"/>
  <c r="H118" i="3"/>
  <c r="G118" i="3"/>
  <c r="L31" i="3"/>
  <c r="G31" i="3"/>
  <c r="J95" i="3"/>
  <c r="G95" i="3"/>
  <c r="I56" i="3"/>
  <c r="G56" i="3"/>
  <c r="J92" i="3"/>
  <c r="G92" i="3"/>
  <c r="H36" i="3"/>
  <c r="G36" i="3"/>
  <c r="H17" i="3"/>
  <c r="G17" i="3"/>
  <c r="I81" i="3"/>
  <c r="G81" i="3"/>
  <c r="J58" i="3"/>
  <c r="G58" i="3"/>
  <c r="J35" i="3"/>
  <c r="G35" i="3"/>
  <c r="H99" i="3"/>
  <c r="G99" i="3"/>
  <c r="J72" i="3"/>
  <c r="G72" i="3"/>
  <c r="I108" i="3"/>
  <c r="G108" i="3"/>
  <c r="K100" i="3"/>
  <c r="G100" i="3"/>
  <c r="K105" i="3"/>
  <c r="H59" i="3"/>
  <c r="L85" i="3"/>
  <c r="L117" i="3"/>
  <c r="I55" i="3"/>
  <c r="K54" i="3"/>
  <c r="H31" i="3"/>
  <c r="I95" i="3"/>
  <c r="J36" i="3"/>
  <c r="J87" i="3"/>
  <c r="K35" i="3"/>
  <c r="J99" i="3"/>
  <c r="L14" i="3"/>
  <c r="K46" i="3"/>
  <c r="K98" i="3"/>
  <c r="G98" i="3"/>
  <c r="I75" i="3"/>
  <c r="G75" i="3"/>
  <c r="J20" i="3"/>
  <c r="G20" i="3"/>
  <c r="I6" i="3"/>
  <c r="G6" i="3"/>
  <c r="K97" i="3"/>
  <c r="G97" i="3"/>
  <c r="K10" i="3"/>
  <c r="G10" i="3"/>
  <c r="J74" i="3"/>
  <c r="G74" i="3"/>
  <c r="J115" i="3"/>
  <c r="G115" i="3"/>
  <c r="H37" i="3"/>
  <c r="G37" i="3"/>
  <c r="J78" i="3"/>
  <c r="G78" i="3"/>
  <c r="L119" i="3"/>
  <c r="G119" i="3"/>
  <c r="H9" i="3"/>
  <c r="G9" i="3"/>
  <c r="H73" i="3"/>
  <c r="G73" i="3"/>
  <c r="H50" i="3"/>
  <c r="G50" i="3"/>
  <c r="L114" i="3"/>
  <c r="G114" i="3"/>
  <c r="L27" i="3"/>
  <c r="G27" i="3"/>
  <c r="L91" i="3"/>
  <c r="G91" i="3"/>
  <c r="I40" i="3"/>
  <c r="G40" i="3"/>
  <c r="I76" i="3"/>
  <c r="G76" i="3"/>
  <c r="L45" i="3"/>
  <c r="G45" i="3"/>
  <c r="K109" i="3"/>
  <c r="G109" i="3"/>
  <c r="K22" i="3"/>
  <c r="G22" i="3"/>
  <c r="H86" i="3"/>
  <c r="G86" i="3"/>
  <c r="J63" i="3"/>
  <c r="G63" i="3"/>
  <c r="H16" i="3"/>
  <c r="G16" i="3"/>
  <c r="L68" i="3"/>
  <c r="G68" i="3"/>
  <c r="J49" i="3"/>
  <c r="G49" i="3"/>
  <c r="K113" i="3"/>
  <c r="G113" i="3"/>
  <c r="K26" i="3"/>
  <c r="G26" i="3"/>
  <c r="L90" i="3"/>
  <c r="G90" i="3"/>
  <c r="H67" i="3"/>
  <c r="G67" i="3"/>
  <c r="H32" i="3"/>
  <c r="G32" i="3"/>
  <c r="L101" i="3"/>
  <c r="G101" i="3"/>
  <c r="I30" i="3"/>
  <c r="G30" i="3"/>
  <c r="L71" i="3"/>
  <c r="G71" i="3"/>
  <c r="I52" i="3"/>
  <c r="G52" i="3"/>
  <c r="L60" i="3"/>
  <c r="G60" i="3"/>
  <c r="J9" i="3"/>
  <c r="I41" i="3"/>
  <c r="J73" i="3"/>
  <c r="J105" i="3"/>
  <c r="K50" i="3"/>
  <c r="J27" i="3"/>
  <c r="H76" i="3"/>
  <c r="K13" i="3"/>
  <c r="H77" i="3"/>
  <c r="K86" i="3"/>
  <c r="H63" i="3"/>
  <c r="K95" i="3"/>
  <c r="H92" i="3"/>
  <c r="H68" i="3"/>
  <c r="H49" i="3"/>
  <c r="H113" i="3"/>
  <c r="L26" i="3"/>
  <c r="J90" i="3"/>
  <c r="I67" i="3"/>
  <c r="I101" i="3"/>
  <c r="K71" i="3"/>
  <c r="K60" i="3"/>
  <c r="H52" i="3"/>
  <c r="I98" i="3"/>
  <c r="J98" i="3"/>
  <c r="K11" i="3"/>
  <c r="I11" i="3"/>
  <c r="J11" i="3"/>
  <c r="J12" i="3"/>
  <c r="K12" i="3"/>
  <c r="L12" i="3"/>
  <c r="J64" i="3"/>
  <c r="H64" i="3"/>
  <c r="K64" i="3"/>
  <c r="L64" i="3"/>
  <c r="H20" i="3"/>
  <c r="L20" i="3"/>
  <c r="I20" i="3"/>
  <c r="L93" i="3"/>
  <c r="J93" i="3"/>
  <c r="I93" i="3"/>
  <c r="K93" i="3"/>
  <c r="K6" i="3"/>
  <c r="H6" i="3"/>
  <c r="J70" i="3"/>
  <c r="L70" i="3"/>
  <c r="H70" i="3"/>
  <c r="K47" i="3"/>
  <c r="L47" i="3"/>
  <c r="H47" i="3"/>
  <c r="J47" i="3"/>
  <c r="J111" i="3"/>
  <c r="K111" i="3"/>
  <c r="H111" i="3"/>
  <c r="L120" i="3"/>
  <c r="K120" i="3"/>
  <c r="J120" i="3"/>
  <c r="I120" i="3"/>
  <c r="L33" i="3"/>
  <c r="J33" i="3"/>
  <c r="I33" i="3"/>
  <c r="K33" i="3"/>
  <c r="H97" i="3"/>
  <c r="J97" i="3"/>
  <c r="I97" i="3"/>
  <c r="L97" i="3"/>
  <c r="H10" i="3"/>
  <c r="I10" i="3"/>
  <c r="L10" i="3"/>
  <c r="L74" i="3"/>
  <c r="K74" i="3"/>
  <c r="I74" i="3"/>
  <c r="J51" i="3"/>
  <c r="L51" i="3"/>
  <c r="H51" i="3"/>
  <c r="K51" i="3"/>
  <c r="H115" i="3"/>
  <c r="K115" i="3"/>
  <c r="I115" i="3"/>
  <c r="L115" i="3"/>
  <c r="L37" i="3"/>
  <c r="K37" i="3"/>
  <c r="J37" i="3"/>
  <c r="I37" i="3"/>
  <c r="K78" i="3"/>
  <c r="I78" i="3"/>
  <c r="L78" i="3"/>
  <c r="H78" i="3"/>
  <c r="H119" i="3"/>
  <c r="K119" i="3"/>
  <c r="I119" i="3"/>
  <c r="J119" i="3"/>
  <c r="L7" i="3"/>
  <c r="I7" i="3"/>
  <c r="K7" i="3"/>
  <c r="H7" i="3"/>
  <c r="L48" i="3"/>
  <c r="J48" i="3"/>
  <c r="I48" i="3"/>
  <c r="K48" i="3"/>
  <c r="J69" i="3"/>
  <c r="H69" i="3"/>
  <c r="K69" i="3"/>
  <c r="I69" i="3"/>
  <c r="L110" i="3"/>
  <c r="J110" i="3"/>
  <c r="I110" i="3"/>
  <c r="K110" i="3"/>
  <c r="K24" i="3"/>
  <c r="J24" i="3"/>
  <c r="L24" i="3"/>
  <c r="H24" i="3"/>
  <c r="K57" i="3"/>
  <c r="H57" i="3"/>
  <c r="I5" i="3"/>
  <c r="J5" i="3"/>
  <c r="L5" i="3"/>
  <c r="K34" i="3"/>
  <c r="H34" i="3"/>
  <c r="K75" i="3"/>
  <c r="J75" i="3"/>
  <c r="H75" i="3"/>
  <c r="I29" i="3"/>
  <c r="H29" i="3"/>
  <c r="K29" i="3"/>
  <c r="L29" i="3"/>
  <c r="J57" i="3"/>
  <c r="H5" i="3"/>
  <c r="L34" i="3"/>
  <c r="L98" i="3"/>
  <c r="H11" i="3"/>
  <c r="L75" i="3"/>
  <c r="H12" i="3"/>
  <c r="K20" i="3"/>
  <c r="H93" i="3"/>
  <c r="L6" i="3"/>
  <c r="I70" i="3"/>
  <c r="L111" i="3"/>
  <c r="K5" i="3"/>
  <c r="J34" i="3"/>
  <c r="H98" i="3"/>
  <c r="L11" i="3"/>
  <c r="I12" i="3"/>
  <c r="I64" i="3"/>
  <c r="J6" i="3"/>
  <c r="I47" i="3"/>
  <c r="I111" i="3"/>
  <c r="I57" i="3"/>
  <c r="I34" i="3"/>
  <c r="J29" i="3"/>
  <c r="L9" i="3"/>
  <c r="K73" i="3"/>
  <c r="L50" i="3"/>
  <c r="I50" i="3"/>
  <c r="H114" i="3"/>
  <c r="I114" i="3"/>
  <c r="I27" i="3"/>
  <c r="I91" i="3"/>
  <c r="J40" i="3"/>
  <c r="K40" i="3"/>
  <c r="L76" i="3"/>
  <c r="J30" i="3"/>
  <c r="I45" i="3"/>
  <c r="J45" i="3"/>
  <c r="H109" i="3"/>
  <c r="H22" i="3"/>
  <c r="I86" i="3"/>
  <c r="L63" i="3"/>
  <c r="L16" i="3"/>
  <c r="I68" i="3"/>
  <c r="K49" i="3"/>
  <c r="J113" i="3"/>
  <c r="H26" i="3"/>
  <c r="H90" i="3"/>
  <c r="L67" i="3"/>
  <c r="L32" i="3"/>
  <c r="J101" i="3"/>
  <c r="H71" i="3"/>
  <c r="I60" i="3"/>
  <c r="J52" i="3"/>
  <c r="K52" i="3"/>
  <c r="K9" i="3"/>
  <c r="L30" i="3"/>
  <c r="J109" i="3"/>
  <c r="I49" i="3"/>
  <c r="I113" i="3"/>
  <c r="J67" i="3"/>
  <c r="H41" i="3"/>
  <c r="I105" i="3"/>
  <c r="K18" i="3"/>
  <c r="H18" i="3"/>
  <c r="J82" i="3"/>
  <c r="K82" i="3"/>
  <c r="L59" i="3"/>
  <c r="J13" i="3"/>
  <c r="I77" i="3"/>
  <c r="J54" i="3"/>
  <c r="J118" i="3"/>
  <c r="J31" i="3"/>
  <c r="H95" i="3"/>
  <c r="H56" i="3"/>
  <c r="I92" i="3"/>
  <c r="K92" i="3"/>
  <c r="I36" i="3"/>
  <c r="I17" i="3"/>
  <c r="K17" i="3"/>
  <c r="J81" i="3"/>
  <c r="H81" i="3"/>
  <c r="I58" i="3"/>
  <c r="I35" i="3"/>
  <c r="I99" i="3"/>
  <c r="H72" i="3"/>
  <c r="K108" i="3"/>
  <c r="H108" i="3"/>
  <c r="L100" i="3"/>
  <c r="I82" i="3"/>
  <c r="J59" i="3"/>
  <c r="I13" i="3"/>
  <c r="J77" i="3"/>
  <c r="L54" i="3"/>
  <c r="I54" i="3"/>
  <c r="L118" i="3"/>
  <c r="I118" i="3"/>
  <c r="I31" i="3"/>
  <c r="L95" i="3"/>
  <c r="J56" i="3"/>
  <c r="K56" i="3"/>
  <c r="L92" i="3"/>
  <c r="L36" i="3"/>
  <c r="L17" i="3"/>
  <c r="K81" i="3"/>
  <c r="K58" i="3"/>
  <c r="L35" i="3"/>
  <c r="L99" i="3"/>
  <c r="K72" i="3"/>
  <c r="J108" i="3"/>
  <c r="H100" i="3"/>
  <c r="I59" i="3"/>
  <c r="H58" i="3"/>
  <c r="L72" i="3"/>
  <c r="F24" i="4"/>
  <c r="O17" i="2"/>
  <c r="O99" i="2"/>
  <c r="F13" i="4"/>
  <c r="F27" i="4"/>
  <c r="F32" i="4"/>
  <c r="F21" i="4"/>
  <c r="F17" i="4"/>
  <c r="F12" i="4"/>
  <c r="F22" i="4"/>
  <c r="F23" i="4"/>
  <c r="F28" i="4"/>
  <c r="F26" i="4"/>
  <c r="W32" i="2"/>
  <c r="Q32" i="2"/>
  <c r="F19" i="4"/>
  <c r="F8" i="4"/>
  <c r="Q38" i="2"/>
  <c r="W38" i="2"/>
  <c r="F7" i="4"/>
  <c r="F11" i="4"/>
  <c r="F20" i="4"/>
  <c r="F33" i="4"/>
  <c r="F10" i="4"/>
  <c r="F9" i="4"/>
  <c r="F29" i="4"/>
  <c r="F25" i="4"/>
  <c r="F16" i="4"/>
  <c r="F31" i="4"/>
  <c r="O42" i="2"/>
  <c r="O70" i="2"/>
  <c r="O24" i="2"/>
  <c r="O106" i="2"/>
  <c r="O64" i="2"/>
  <c r="O66" i="2"/>
  <c r="O59" i="2"/>
  <c r="O34" i="2"/>
  <c r="O86" i="2"/>
  <c r="O81" i="2"/>
  <c r="O54" i="2"/>
  <c r="O30" i="2"/>
  <c r="O27" i="2"/>
  <c r="O63" i="2"/>
  <c r="O15" i="2"/>
  <c r="O32" i="2"/>
  <c r="O38" i="2"/>
  <c r="O107" i="2"/>
  <c r="O53" i="2"/>
  <c r="O93" i="2"/>
  <c r="O28" i="2"/>
  <c r="O82" i="2"/>
  <c r="O108" i="2"/>
  <c r="O84" i="2"/>
  <c r="O43" i="2"/>
  <c r="O88" i="2"/>
  <c r="O48" i="2"/>
  <c r="O40" i="2"/>
  <c r="O39" i="2"/>
  <c r="O91" i="2"/>
  <c r="O69" i="2"/>
  <c r="O77" i="2"/>
  <c r="O35" i="2"/>
  <c r="O33" i="2"/>
  <c r="O31" i="2"/>
  <c r="O74" i="2"/>
  <c r="F30" i="4"/>
  <c r="O14" i="2"/>
  <c r="O101" i="2"/>
  <c r="O100" i="2"/>
  <c r="O71" i="2"/>
  <c r="O47" i="2"/>
  <c r="O21" i="2"/>
  <c r="O16" i="2"/>
  <c r="O87" i="2"/>
  <c r="O58" i="2"/>
  <c r="O26" i="2"/>
  <c r="O98" i="2"/>
  <c r="O57" i="2"/>
  <c r="O25" i="2"/>
  <c r="O56" i="2"/>
  <c r="O22" i="2"/>
  <c r="O62" i="2"/>
  <c r="O96" i="2"/>
  <c r="O61" i="2"/>
  <c r="O29" i="2"/>
  <c r="O110" i="2"/>
  <c r="O36" i="2"/>
  <c r="O79" i="2"/>
  <c r="O18" i="2"/>
  <c r="O89" i="2"/>
  <c r="O94" i="2"/>
  <c r="O65" i="2"/>
  <c r="O41" i="2"/>
  <c r="O72" i="2"/>
  <c r="O105" i="2"/>
  <c r="O76" i="2"/>
  <c r="O52" i="2"/>
  <c r="O78" i="2"/>
  <c r="O92" i="2"/>
  <c r="O51" i="2"/>
  <c r="O60" i="2"/>
  <c r="O37" i="2"/>
  <c r="O109" i="2"/>
  <c r="O44" i="2"/>
  <c r="O90" i="2"/>
  <c r="O55" i="2"/>
  <c r="O85" i="2"/>
  <c r="O83" i="2"/>
  <c r="O80" i="2"/>
  <c r="O46" i="2"/>
  <c r="O20" i="2"/>
  <c r="O104" i="2"/>
  <c r="O75" i="2"/>
  <c r="O45" i="2"/>
  <c r="O19" i="2"/>
  <c r="O68" i="2"/>
  <c r="O95" i="2"/>
  <c r="O97" i="2"/>
  <c r="O50" i="2"/>
  <c r="O102" i="2"/>
  <c r="O73" i="2"/>
  <c r="O49" i="2"/>
  <c r="O23" i="2"/>
  <c r="W48" i="2"/>
  <c r="Q48" i="2"/>
  <c r="Q60" i="2"/>
  <c r="V111" i="2"/>
  <c r="W60" i="2"/>
  <c r="F14" i="4"/>
  <c r="F18" i="4"/>
  <c r="W79" i="2"/>
  <c r="Q79" i="2"/>
  <c r="Q85" i="2"/>
  <c r="W85" i="2"/>
  <c r="W84" i="2"/>
  <c r="Q84" i="2"/>
  <c r="W97" i="2"/>
  <c r="Q83" i="2"/>
  <c r="W83" i="2"/>
  <c r="W15" i="2"/>
  <c r="Q15" i="2"/>
  <c r="P111" i="2"/>
  <c r="Q82" i="2"/>
  <c r="G33" i="6"/>
  <c r="W80" i="2"/>
  <c r="Q80" i="2"/>
  <c r="Q110" i="2"/>
  <c r="W110" i="2"/>
  <c r="J20" i="4"/>
  <c r="K20" i="4"/>
  <c r="M20" i="4"/>
  <c r="H20" i="4"/>
  <c r="I20" i="4"/>
  <c r="F23" i="3"/>
  <c r="F105" i="3"/>
  <c r="F110" i="3"/>
  <c r="W55" i="2"/>
  <c r="Q55" i="2"/>
  <c r="F97" i="3"/>
  <c r="Q78" i="2"/>
  <c r="W78" i="2"/>
  <c r="F5" i="3"/>
  <c r="F78" i="3"/>
  <c r="W103" i="2"/>
  <c r="Q103" i="2"/>
  <c r="W94" i="2"/>
  <c r="Q94" i="2"/>
  <c r="W71" i="2"/>
  <c r="Q71" i="2"/>
  <c r="J32" i="4"/>
  <c r="K32" i="4"/>
  <c r="M32" i="4"/>
  <c r="H32" i="4"/>
  <c r="I32" i="4"/>
  <c r="K9" i="4"/>
  <c r="M9" i="4"/>
  <c r="I9" i="4"/>
  <c r="H9" i="4"/>
  <c r="J9" i="4"/>
  <c r="M16" i="4"/>
  <c r="I16" i="4"/>
  <c r="J16" i="4"/>
  <c r="H16" i="4"/>
  <c r="K16" i="4"/>
  <c r="J7" i="4"/>
  <c r="I7" i="4"/>
  <c r="M7" i="4"/>
  <c r="H7" i="4"/>
  <c r="K7" i="4"/>
  <c r="Q54" i="2"/>
  <c r="W54" i="2"/>
  <c r="W105" i="2"/>
  <c r="Q105" i="2"/>
  <c r="F106" i="3"/>
  <c r="F70" i="3"/>
  <c r="F34" i="3"/>
  <c r="W98" i="2"/>
  <c r="Q98" i="2"/>
  <c r="W57" i="2"/>
  <c r="Q57" i="2"/>
  <c r="W19" i="2"/>
  <c r="Q19" i="2"/>
  <c r="W93" i="2"/>
  <c r="Q93" i="2"/>
  <c r="F99" i="3"/>
  <c r="F63" i="3"/>
  <c r="F27" i="3"/>
  <c r="W68" i="2"/>
  <c r="Q68" i="2"/>
  <c r="W30" i="2"/>
  <c r="Q30" i="2"/>
  <c r="F29" i="3"/>
  <c r="F104" i="3"/>
  <c r="F68" i="3"/>
  <c r="F32" i="3"/>
  <c r="W102" i="2"/>
  <c r="Q102" i="2"/>
  <c r="W49" i="2"/>
  <c r="Q49" i="2"/>
  <c r="F107" i="3"/>
  <c r="F85" i="3"/>
  <c r="F49" i="3"/>
  <c r="F7" i="3"/>
  <c r="Q42" i="2"/>
  <c r="W42" i="2"/>
  <c r="F71" i="3"/>
  <c r="F115" i="3"/>
  <c r="F108" i="3"/>
  <c r="F72" i="3"/>
  <c r="F36" i="3"/>
  <c r="W47" i="2"/>
  <c r="Q47" i="2"/>
  <c r="W100" i="2"/>
  <c r="Q100" i="2"/>
  <c r="Q66" i="2"/>
  <c r="W66" i="2"/>
  <c r="M28" i="4"/>
  <c r="I28" i="4"/>
  <c r="J28" i="4"/>
  <c r="H28" i="4"/>
  <c r="K28" i="4"/>
  <c r="F76" i="3"/>
  <c r="W63" i="2"/>
  <c r="Q63" i="2"/>
  <c r="F69" i="3"/>
  <c r="W37" i="2"/>
  <c r="Q37" i="2"/>
  <c r="F74" i="3"/>
  <c r="W17" i="2"/>
  <c r="Q17" i="2"/>
  <c r="F95" i="3"/>
  <c r="F6" i="3"/>
  <c r="K21" i="4"/>
  <c r="M21" i="4"/>
  <c r="I21" i="4"/>
  <c r="H21" i="4"/>
  <c r="J21" i="4"/>
  <c r="I25" i="4"/>
  <c r="J25" i="4"/>
  <c r="K25" i="4"/>
  <c r="H25" i="4"/>
  <c r="M25" i="4"/>
  <c r="J8" i="4"/>
  <c r="K8" i="4"/>
  <c r="M8" i="4"/>
  <c r="H8" i="4"/>
  <c r="I8" i="4"/>
  <c r="I18" i="4"/>
  <c r="H18" i="4"/>
  <c r="J18" i="4"/>
  <c r="K18" i="4"/>
  <c r="M18" i="4"/>
  <c r="W65" i="2"/>
  <c r="Q65" i="2"/>
  <c r="W76" i="2"/>
  <c r="Q76" i="2"/>
  <c r="F100" i="3"/>
  <c r="F64" i="3"/>
  <c r="F28" i="3"/>
  <c r="W92" i="2"/>
  <c r="Q92" i="2"/>
  <c r="W51" i="2"/>
  <c r="Q51" i="2"/>
  <c r="F101" i="3"/>
  <c r="W58" i="2"/>
  <c r="Q58" i="2"/>
  <c r="F93" i="3"/>
  <c r="F57" i="3"/>
  <c r="F21" i="3"/>
  <c r="W62" i="2"/>
  <c r="Q62" i="2"/>
  <c r="W24" i="2"/>
  <c r="Q24" i="2"/>
  <c r="W99" i="2"/>
  <c r="Q99" i="2"/>
  <c r="F98" i="3"/>
  <c r="F62" i="3"/>
  <c r="F26" i="3"/>
  <c r="W96" i="2"/>
  <c r="Q96" i="2"/>
  <c r="W43" i="2"/>
  <c r="Q43" i="2"/>
  <c r="F65" i="3"/>
  <c r="F79" i="3"/>
  <c r="F43" i="3"/>
  <c r="Q107" i="2"/>
  <c r="W107" i="2"/>
  <c r="W35" i="2"/>
  <c r="Q35" i="2"/>
  <c r="F35" i="3"/>
  <c r="F103" i="3"/>
  <c r="F102" i="3"/>
  <c r="F66" i="3"/>
  <c r="F30" i="3"/>
  <c r="W21" i="2"/>
  <c r="Q21" i="2"/>
  <c r="W27" i="2"/>
  <c r="Q27" i="2"/>
  <c r="M17" i="4"/>
  <c r="H17" i="4"/>
  <c r="I17" i="4"/>
  <c r="J17" i="4"/>
  <c r="K17" i="4"/>
  <c r="Q104" i="2"/>
  <c r="W104" i="2"/>
  <c r="F17" i="3"/>
  <c r="F33" i="3"/>
  <c r="F53" i="3"/>
  <c r="F38" i="3"/>
  <c r="F55" i="3"/>
  <c r="F114" i="3"/>
  <c r="M10" i="4"/>
  <c r="I10" i="4"/>
  <c r="J10" i="4"/>
  <c r="K10" i="4"/>
  <c r="H10" i="4"/>
  <c r="I24" i="4"/>
  <c r="H24" i="4"/>
  <c r="J24" i="4"/>
  <c r="K24" i="4"/>
  <c r="M24" i="4"/>
  <c r="M29" i="4"/>
  <c r="H29" i="4"/>
  <c r="I29" i="4"/>
  <c r="J29" i="4"/>
  <c r="K29" i="4"/>
  <c r="W109" i="2"/>
  <c r="Q109" i="2"/>
  <c r="F119" i="3"/>
  <c r="W46" i="2"/>
  <c r="Q46" i="2"/>
  <c r="F94" i="3"/>
  <c r="F58" i="3"/>
  <c r="F22" i="3"/>
  <c r="W86" i="2"/>
  <c r="Q86" i="2"/>
  <c r="W45" i="2"/>
  <c r="Q45" i="2"/>
  <c r="F77" i="3"/>
  <c r="Q40" i="2"/>
  <c r="W40" i="2"/>
  <c r="F87" i="3"/>
  <c r="F51" i="3"/>
  <c r="F15" i="3"/>
  <c r="W56" i="2"/>
  <c r="Q56" i="2"/>
  <c r="W18" i="2"/>
  <c r="Q18" i="2"/>
  <c r="W64" i="2"/>
  <c r="Q64" i="2"/>
  <c r="F92" i="3"/>
  <c r="F56" i="3"/>
  <c r="F20" i="3"/>
  <c r="W73" i="2"/>
  <c r="Q73" i="2"/>
  <c r="W36" i="2"/>
  <c r="Q36" i="2"/>
  <c r="F11" i="3"/>
  <c r="F73" i="3"/>
  <c r="F31" i="3"/>
  <c r="Q101" i="2"/>
  <c r="W101" i="2"/>
  <c r="W28" i="2"/>
  <c r="Q28" i="2"/>
  <c r="W87" i="2"/>
  <c r="Q87" i="2"/>
  <c r="F91" i="3"/>
  <c r="F96" i="3"/>
  <c r="F60" i="3"/>
  <c r="F24" i="3"/>
  <c r="M11" i="4"/>
  <c r="H11" i="4"/>
  <c r="I11" i="4"/>
  <c r="J11" i="4"/>
  <c r="K11" i="4"/>
  <c r="W81" i="2"/>
  <c r="Q81" i="2"/>
  <c r="Q72" i="2"/>
  <c r="W72" i="2"/>
  <c r="W88" i="2"/>
  <c r="Q88" i="2"/>
  <c r="I12" i="4"/>
  <c r="H12" i="4"/>
  <c r="J12" i="4"/>
  <c r="K12" i="4"/>
  <c r="M12" i="4"/>
  <c r="F112" i="3"/>
  <c r="W25" i="2"/>
  <c r="Q25" i="2"/>
  <c r="Q74" i="2"/>
  <c r="W74" i="2"/>
  <c r="W108" i="2"/>
  <c r="Q108" i="2"/>
  <c r="F13" i="3"/>
  <c r="F42" i="3"/>
  <c r="I19" i="4"/>
  <c r="J19" i="4"/>
  <c r="K19" i="4"/>
  <c r="H19" i="4"/>
  <c r="M19" i="4"/>
  <c r="F89" i="3"/>
  <c r="W75" i="2"/>
  <c r="Q75" i="2"/>
  <c r="F81" i="3"/>
  <c r="W50" i="2"/>
  <c r="Q50" i="2"/>
  <c r="W33" i="2"/>
  <c r="Q33" i="2"/>
  <c r="F50" i="3"/>
  <c r="W67" i="2"/>
  <c r="Q67" i="2"/>
  <c r="W70" i="2"/>
  <c r="Q70" i="2"/>
  <c r="F67" i="3"/>
  <c r="Q95" i="2"/>
  <c r="W95" i="2"/>
  <c r="W22" i="2"/>
  <c r="Q22" i="2"/>
  <c r="Q52" i="2"/>
  <c r="W52" i="2"/>
  <c r="F90" i="3"/>
  <c r="F54" i="3"/>
  <c r="F18" i="3"/>
  <c r="W41" i="2"/>
  <c r="Q41" i="2"/>
  <c r="W34" i="2"/>
  <c r="Q34" i="2"/>
  <c r="W59" i="2"/>
  <c r="Q59" i="2"/>
  <c r="F40" i="3"/>
  <c r="J14" i="4"/>
  <c r="K14" i="4"/>
  <c r="M14" i="4"/>
  <c r="H14" i="4"/>
  <c r="I14" i="4"/>
  <c r="K15" i="4"/>
  <c r="M15" i="4"/>
  <c r="I15" i="4"/>
  <c r="H15" i="4"/>
  <c r="J15" i="4"/>
  <c r="J26" i="4"/>
  <c r="K26" i="4"/>
  <c r="M26" i="4"/>
  <c r="H26" i="4"/>
  <c r="I26" i="4"/>
  <c r="I30" i="4"/>
  <c r="H30" i="4"/>
  <c r="J30" i="4"/>
  <c r="K30" i="4"/>
  <c r="M30" i="4"/>
  <c r="I13" i="4"/>
  <c r="J13" i="4"/>
  <c r="K13" i="4"/>
  <c r="H13" i="4"/>
  <c r="M13" i="4"/>
  <c r="M22" i="4"/>
  <c r="I22" i="4"/>
  <c r="J22" i="4"/>
  <c r="K22" i="4"/>
  <c r="H22" i="4"/>
  <c r="F33" i="6"/>
  <c r="W106" i="2"/>
  <c r="Q106" i="2"/>
  <c r="W26" i="2"/>
  <c r="Q26" i="2"/>
  <c r="F88" i="3"/>
  <c r="F52" i="3"/>
  <c r="F16" i="3"/>
  <c r="W39" i="2"/>
  <c r="Q39" i="2"/>
  <c r="F59" i="3"/>
  <c r="F117" i="3"/>
  <c r="F45" i="3"/>
  <c r="F9" i="3"/>
  <c r="F113" i="3"/>
  <c r="F86" i="3"/>
  <c r="F14" i="3"/>
  <c r="W29" i="2"/>
  <c r="Q29" i="2"/>
  <c r="F25" i="3"/>
  <c r="F37" i="3"/>
  <c r="K27" i="4"/>
  <c r="M27" i="4"/>
  <c r="I27" i="4"/>
  <c r="H27" i="4"/>
  <c r="J27" i="4"/>
  <c r="I31" i="4"/>
  <c r="J31" i="4"/>
  <c r="K31" i="4"/>
  <c r="H31" i="4"/>
  <c r="M31" i="4"/>
  <c r="M23" i="4"/>
  <c r="H23" i="4"/>
  <c r="I23" i="4"/>
  <c r="J23" i="4"/>
  <c r="K23" i="4"/>
  <c r="K33" i="4"/>
  <c r="M33" i="4"/>
  <c r="I33" i="4"/>
  <c r="H33" i="4"/>
  <c r="J33" i="4"/>
  <c r="W14" i="2"/>
  <c r="Q14" i="2"/>
  <c r="F47" i="3"/>
  <c r="F118" i="3"/>
  <c r="F82" i="3"/>
  <c r="F46" i="3"/>
  <c r="F10" i="3"/>
  <c r="W69" i="2"/>
  <c r="Q69" i="2"/>
  <c r="W31" i="2"/>
  <c r="Q31" i="2"/>
  <c r="F41" i="3"/>
  <c r="F111" i="3"/>
  <c r="F75" i="3"/>
  <c r="F39" i="3"/>
  <c r="W91" i="2"/>
  <c r="Q91" i="2"/>
  <c r="W44" i="2"/>
  <c r="Q44" i="2"/>
  <c r="F83" i="3"/>
  <c r="F116" i="3"/>
  <c r="F80" i="3"/>
  <c r="F44" i="3"/>
  <c r="F8" i="3"/>
  <c r="W61" i="2"/>
  <c r="Q61" i="2"/>
  <c r="W23" i="2"/>
  <c r="Q23" i="2"/>
  <c r="F109" i="3"/>
  <c r="F61" i="3"/>
  <c r="F19" i="3"/>
  <c r="Q89" i="2"/>
  <c r="W89" i="2"/>
  <c r="W16" i="2"/>
  <c r="Q16" i="2"/>
  <c r="W20" i="2"/>
  <c r="Q20" i="2"/>
  <c r="F120" i="3"/>
  <c r="F84" i="3"/>
  <c r="F48" i="3"/>
  <c r="F12" i="3"/>
  <c r="W53" i="2"/>
  <c r="Q53" i="2"/>
  <c r="W90" i="2"/>
  <c r="Q90" i="2"/>
  <c r="W77" i="2"/>
  <c r="Q77" i="2"/>
  <c r="G34" i="4"/>
  <c r="F26" i="7" l="1"/>
  <c r="H122" i="3"/>
  <c r="J122" i="3"/>
  <c r="G122" i="3"/>
  <c r="K122" i="3"/>
  <c r="I122" i="3"/>
  <c r="U121" i="3"/>
  <c r="F122" i="3"/>
  <c r="L122" i="3"/>
  <c r="U39" i="3"/>
  <c r="AE17" i="2"/>
  <c r="U117" i="3"/>
  <c r="U15" i="3"/>
  <c r="U94" i="3"/>
  <c r="U62" i="3"/>
  <c r="U55" i="3"/>
  <c r="U88" i="3"/>
  <c r="U14" i="3"/>
  <c r="U84" i="3"/>
  <c r="U44" i="3"/>
  <c r="U116" i="3"/>
  <c r="U21" i="3"/>
  <c r="U11" i="3"/>
  <c r="U102" i="3"/>
  <c r="U16" i="3"/>
  <c r="U67" i="3"/>
  <c r="U87" i="3"/>
  <c r="U46" i="3"/>
  <c r="U43" i="3"/>
  <c r="U96" i="3"/>
  <c r="U53" i="3"/>
  <c r="U79" i="3"/>
  <c r="U71" i="3"/>
  <c r="G124" i="3"/>
  <c r="U107" i="3"/>
  <c r="U19" i="3"/>
  <c r="U25" i="3"/>
  <c r="U61" i="3"/>
  <c r="U80" i="3"/>
  <c r="U42" i="3"/>
  <c r="U112" i="3"/>
  <c r="U103" i="3"/>
  <c r="U65" i="3"/>
  <c r="U28" i="3"/>
  <c r="U32" i="3"/>
  <c r="U27" i="3"/>
  <c r="U12" i="3"/>
  <c r="U40" i="3"/>
  <c r="U24" i="3"/>
  <c r="U22" i="3"/>
  <c r="U17" i="3"/>
  <c r="U30" i="3"/>
  <c r="U35" i="3"/>
  <c r="U26" i="3"/>
  <c r="U64" i="3"/>
  <c r="U76" i="3"/>
  <c r="U36" i="3"/>
  <c r="U49" i="3"/>
  <c r="U68" i="3"/>
  <c r="U63" i="3"/>
  <c r="U106" i="3"/>
  <c r="U97" i="3"/>
  <c r="U105" i="3"/>
  <c r="U109" i="3"/>
  <c r="U111" i="3"/>
  <c r="U82" i="3"/>
  <c r="U9" i="3"/>
  <c r="U54" i="3"/>
  <c r="U13" i="3"/>
  <c r="U8" i="3"/>
  <c r="U83" i="3"/>
  <c r="U41" i="3"/>
  <c r="U90" i="3"/>
  <c r="U50" i="3"/>
  <c r="U89" i="3"/>
  <c r="U20" i="3"/>
  <c r="U38" i="3"/>
  <c r="U66" i="3"/>
  <c r="U85" i="3"/>
  <c r="U104" i="3"/>
  <c r="U23" i="3"/>
  <c r="U101" i="3"/>
  <c r="U52" i="3"/>
  <c r="U73" i="3"/>
  <c r="U95" i="3"/>
  <c r="U48" i="3"/>
  <c r="U37" i="3"/>
  <c r="U45" i="3"/>
  <c r="U60" i="3"/>
  <c r="U10" i="3"/>
  <c r="U47" i="3"/>
  <c r="U86" i="3"/>
  <c r="U98" i="3"/>
  <c r="U57" i="3"/>
  <c r="U6" i="3"/>
  <c r="U74" i="3"/>
  <c r="U108" i="3"/>
  <c r="U29" i="3"/>
  <c r="U34" i="3"/>
  <c r="U119" i="3"/>
  <c r="U69" i="3"/>
  <c r="U5" i="3"/>
  <c r="U120" i="3"/>
  <c r="U75" i="3"/>
  <c r="U113" i="3"/>
  <c r="U59" i="3"/>
  <c r="U91" i="3"/>
  <c r="U51" i="3"/>
  <c r="U114" i="3"/>
  <c r="U33" i="3"/>
  <c r="U93" i="3"/>
  <c r="U115" i="3"/>
  <c r="U7" i="3"/>
  <c r="U70" i="3"/>
  <c r="U78" i="3"/>
  <c r="U110" i="3"/>
  <c r="U58" i="3"/>
  <c r="U100" i="3"/>
  <c r="U72" i="3"/>
  <c r="U99" i="3"/>
  <c r="U118" i="3"/>
  <c r="U81" i="3"/>
  <c r="U31" i="3"/>
  <c r="U56" i="3"/>
  <c r="U18" i="3"/>
  <c r="U92" i="3"/>
  <c r="U77" i="3"/>
  <c r="E124" i="3"/>
  <c r="AE32" i="2"/>
  <c r="AE38" i="2"/>
  <c r="O111" i="2"/>
  <c r="AE48" i="2"/>
  <c r="AE70" i="2"/>
  <c r="AE75" i="2"/>
  <c r="AE73" i="2"/>
  <c r="AE56" i="2"/>
  <c r="AE99" i="2"/>
  <c r="AE58" i="2"/>
  <c r="AE47" i="2"/>
  <c r="AE68" i="2"/>
  <c r="AE57" i="2"/>
  <c r="AE94" i="2"/>
  <c r="AE26" i="2"/>
  <c r="AE29" i="2"/>
  <c r="AE106" i="2"/>
  <c r="AE52" i="2"/>
  <c r="AE95" i="2"/>
  <c r="AE67" i="2"/>
  <c r="AE25" i="2"/>
  <c r="AE72" i="2"/>
  <c r="AE86" i="2"/>
  <c r="AE109" i="2"/>
  <c r="AE27" i="2"/>
  <c r="AE35" i="2"/>
  <c r="AE43" i="2"/>
  <c r="AE62" i="2"/>
  <c r="AE63" i="2"/>
  <c r="AE98" i="2"/>
  <c r="AE103" i="2"/>
  <c r="AE79" i="2"/>
  <c r="AE82" i="2"/>
  <c r="AE97" i="2"/>
  <c r="AE107" i="2"/>
  <c r="AE24" i="2"/>
  <c r="AE76" i="2"/>
  <c r="AE78" i="2"/>
  <c r="AE110" i="2"/>
  <c r="AE84" i="2"/>
  <c r="AE69" i="2"/>
  <c r="AE74" i="2"/>
  <c r="AE81" i="2"/>
  <c r="AE28" i="2"/>
  <c r="AE36" i="2"/>
  <c r="AE18" i="2"/>
  <c r="AE45" i="2"/>
  <c r="AE46" i="2"/>
  <c r="AE100" i="2"/>
  <c r="AE49" i="2"/>
  <c r="AE102" i="2"/>
  <c r="AE19" i="2"/>
  <c r="AE105" i="2"/>
  <c r="AE71" i="2"/>
  <c r="AE55" i="2"/>
  <c r="AE15" i="2"/>
  <c r="AE53" i="2"/>
  <c r="AE61" i="2"/>
  <c r="AE44" i="2"/>
  <c r="AE41" i="2"/>
  <c r="AE108" i="2"/>
  <c r="AE87" i="2"/>
  <c r="AE101" i="2"/>
  <c r="AE104" i="2"/>
  <c r="AE37" i="2"/>
  <c r="AE42" i="2"/>
  <c r="AE30" i="2"/>
  <c r="AE93" i="2"/>
  <c r="AE54" i="2"/>
  <c r="AE83" i="2"/>
  <c r="AE91" i="2"/>
  <c r="AE31" i="2"/>
  <c r="AE14" i="2"/>
  <c r="AE20" i="2"/>
  <c r="AE16" i="2"/>
  <c r="AE89" i="2"/>
  <c r="AE34" i="2"/>
  <c r="AE33" i="2"/>
  <c r="AE88" i="2"/>
  <c r="AE64" i="2"/>
  <c r="AE40" i="2"/>
  <c r="AE92" i="2"/>
  <c r="AE85" i="2"/>
  <c r="AE60" i="2"/>
  <c r="AE77" i="2"/>
  <c r="AE90" i="2"/>
  <c r="AE23" i="2"/>
  <c r="AE39" i="2"/>
  <c r="AE59" i="2"/>
  <c r="AE22" i="2"/>
  <c r="AE50" i="2"/>
  <c r="AE21" i="2"/>
  <c r="AE96" i="2"/>
  <c r="AE51" i="2"/>
  <c r="AE65" i="2"/>
  <c r="AE66" i="2"/>
  <c r="AE80" i="2"/>
  <c r="F34" i="4"/>
  <c r="W111" i="2"/>
  <c r="S111" i="2"/>
  <c r="U111" i="2"/>
  <c r="Q111" i="2"/>
  <c r="T111" i="2"/>
  <c r="H34" i="4"/>
  <c r="L34" i="4"/>
  <c r="M34" i="4"/>
  <c r="I34" i="4"/>
  <c r="J34" i="4"/>
  <c r="K34" i="4"/>
  <c r="U122" i="3" l="1"/>
  <c r="AE111" i="2"/>
  <c r="U124" i="3" l="1"/>
  <c r="U126" i="3" s="1"/>
</calcChain>
</file>

<file path=xl/sharedStrings.xml><?xml version="1.0" encoding="utf-8"?>
<sst xmlns="http://schemas.openxmlformats.org/spreadsheetml/2006/main" count="974" uniqueCount="668">
  <si>
    <t>ZEMLJIŠNOKNJIŽNI ODJEL PULA</t>
  </si>
  <si>
    <t>ZEMLJIŠNOKNJIŽNI ODJEL POREČ</t>
  </si>
  <si>
    <t>RED. BR</t>
  </si>
  <si>
    <t>IMOVINA</t>
  </si>
  <si>
    <t>1.</t>
  </si>
  <si>
    <t>NEKRETNINE</t>
  </si>
  <si>
    <t>I.</t>
  </si>
  <si>
    <t>2.</t>
  </si>
  <si>
    <t>3.</t>
  </si>
  <si>
    <t>4.</t>
  </si>
  <si>
    <t>5.</t>
  </si>
  <si>
    <t>6.</t>
  </si>
  <si>
    <t>7.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</si>
  <si>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</si>
  <si>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</si>
  <si>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</si>
  <si>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</si>
  <si>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</si>
  <si>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</si>
  <si>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</si>
  <si>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</si>
  <si>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</si>
  <si>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</si>
  <si>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</si>
  <si>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</si>
  <si>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</si>
  <si>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</si>
  <si>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</si>
  <si>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</si>
  <si>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</si>
  <si>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</si>
  <si>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</si>
  <si>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</si>
  <si>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</si>
  <si>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</si>
  <si>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</si>
  <si>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</si>
  <si>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</si>
  <si>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</si>
  <si>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</si>
  <si>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</si>
  <si>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</si>
  <si>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</si>
  <si>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</si>
  <si>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</si>
  <si>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</si>
  <si>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</si>
  <si>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</si>
  <si>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</si>
  <si>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</si>
  <si>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</si>
  <si>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</si>
  <si>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</si>
  <si>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</si>
  <si>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</si>
  <si>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</si>
  <si>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</si>
  <si>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</si>
  <si>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</si>
  <si>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</si>
  <si>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</si>
  <si>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</si>
  <si>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</si>
  <si>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</si>
  <si>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</si>
  <si>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</si>
  <si>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</si>
  <si>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</si>
  <si>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</si>
  <si>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</si>
  <si>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</si>
  <si>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</si>
  <si>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</si>
  <si>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</si>
  <si>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</si>
  <si>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</si>
  <si>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</si>
  <si>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</si>
  <si>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</si>
  <si>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</si>
  <si>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</si>
  <si>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</si>
  <si>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</si>
  <si>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</si>
  <si>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</si>
  <si>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</si>
  <si>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</si>
  <si>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</si>
  <si>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</si>
  <si>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</si>
  <si>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</si>
  <si>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</si>
  <si>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</si>
  <si>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</si>
  <si>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</si>
  <si>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</si>
  <si>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</si>
  <si>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</si>
  <si>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</si>
  <si>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</si>
  <si>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</si>
  <si>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</si>
  <si>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</si>
  <si>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</si>
  <si>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</si>
  <si>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</si>
  <si>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</si>
  <si>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</si>
  <si>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</si>
  <si>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72/5315 suvlasničkog dijela nekretnine kč.br. 1205/4 ZGR. zgrada mješovite uporabe, Vrtlarska ulica 6, dvorište površine 2234 m2, upisane u zk.ul. 18306, k.o. Pula, a koji se sastoji od 87. suvlasničkog dijela (ETAŽNO VLASNIŠTVO E-87) s kojim je povezano pravo vlasništva na posebni dio nekretnine koji je u Planu posebnih dijelova označen oznakom "VS 206", u naravi stan na 2. katu zgrade koji se sastoji od hodnika-predprostora, dnevnog boravka+kuhinje, dvije sobe, kupaonice, loggie, te u podrumu zgrade spremišta "VSP 6", ukupno netoreducirane površine 72,08 m2</t>
  </si>
  <si>
    <t>106/5315 suvlasničkog dijela nekretnine kč.br. 1205/4 ZGR. zgrada mješovite uporabe, Vrtlarska ulica 6, dvorište površine 2234 m2, upisane u zk.ul. 18306, k.o. Pula, a koji se sastoji od 93. suvlasničkog dijela (ETAŽNO VLASNIŠTVO E-93) s kojim je povezano pravo vlasništva na posebni dio nekretnine koji je u Planu posebnih dijelova označen oznakom "VS 212", u naravi stan na 2. katu zgrade koji se sastoji od hodnika, dnevnog boravka+kuhinje, predprostora, tri sobe, kupaonice, WC-a, te u podrumu zgrade spremišta "VSP 9", ukupno neto reduciranepovršine 105,88 m2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</si>
  <si>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</si>
  <si>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</si>
  <si>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</si>
  <si>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</si>
  <si>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</si>
  <si>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</si>
  <si>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</si>
  <si>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</si>
  <si>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</si>
  <si>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</si>
  <si>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ukupno</t>
  </si>
  <si>
    <t>118.</t>
  </si>
  <si>
    <t>119.</t>
  </si>
  <si>
    <t>120.</t>
  </si>
  <si>
    <t>121.</t>
  </si>
  <si>
    <t>122.</t>
  </si>
  <si>
    <t>123.</t>
  </si>
  <si>
    <t>126.</t>
  </si>
  <si>
    <t>125.</t>
  </si>
  <si>
    <t>124.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</si>
  <si>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</si>
  <si>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</si>
  <si>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</si>
  <si>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</si>
  <si>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</si>
  <si>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</si>
  <si>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</si>
  <si>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</si>
  <si>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</si>
  <si>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</si>
  <si>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</si>
  <si>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</si>
  <si>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</si>
  <si>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</si>
  <si>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</si>
  <si>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</si>
  <si>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144.</t>
  </si>
  <si>
    <t>145.</t>
  </si>
  <si>
    <t>146.</t>
  </si>
  <si>
    <t>147.</t>
  </si>
  <si>
    <t>150.</t>
  </si>
  <si>
    <t>149.</t>
  </si>
  <si>
    <t>148.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</si>
  <si>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</si>
  <si>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</si>
  <si>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</si>
  <si>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</si>
  <si>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</si>
  <si>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</si>
  <si>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</si>
  <si>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</si>
  <si>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</si>
  <si>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</si>
  <si>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</si>
  <si>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</si>
  <si>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</si>
  <si>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</si>
  <si>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</si>
  <si>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</si>
  <si>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</si>
  <si>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procjena 14</t>
  </si>
  <si>
    <t xml:space="preserve">procjena 9 </t>
  </si>
  <si>
    <t xml:space="preserve">procjena 9  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</si>
  <si>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</si>
  <si>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</si>
  <si>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</si>
  <si>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</si>
  <si>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</si>
  <si>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</si>
  <si>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</si>
  <si>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</si>
  <si>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</si>
  <si>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</si>
  <si>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</si>
  <si>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knjiga položenih ugovora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</si>
  <si>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</si>
  <si>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</si>
  <si>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</si>
  <si>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</si>
  <si>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</si>
  <si>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</si>
  <si>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</si>
  <si>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</si>
  <si>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</si>
  <si>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</si>
  <si>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</si>
  <si>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</si>
  <si>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</si>
  <si>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</si>
  <si>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</si>
  <si>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</si>
  <si>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</si>
  <si>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</si>
  <si>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</si>
  <si>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</si>
  <si>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</si>
  <si>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</si>
  <si>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</si>
  <si>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203.</t>
  </si>
  <si>
    <t>202.</t>
  </si>
  <si>
    <t>TIM 90 d.d. U stečaju</t>
  </si>
  <si>
    <t>OIB:  63062784520</t>
  </si>
  <si>
    <t>St-919/2016</t>
  </si>
  <si>
    <t>NEKRETNINE SVEUKUPNO</t>
  </si>
  <si>
    <t xml:space="preserve"> izlučni zahtjev Helena Stojčić usvojen</t>
  </si>
  <si>
    <t xml:space="preserve">u postupku legalizacije dva stana bila u zakupu tužba </t>
  </si>
  <si>
    <t>u posjedu (nemamo svoju struju i vodu)</t>
  </si>
  <si>
    <t>TIM 2000 d.o.o. parnica za predaju u posjed</t>
  </si>
  <si>
    <t>posjed 29.08.2018. vrt, kokoši   kod ROYAL procjena 4</t>
  </si>
  <si>
    <t>posjed 29.08.2018. vrt, kod ROYAL     procjena 3</t>
  </si>
  <si>
    <t>Čimižin procjena 13</t>
  </si>
  <si>
    <t>Čimižin zakup KOPČA  procjena 13</t>
  </si>
  <si>
    <t>Čimižin- procjena 13</t>
  </si>
  <si>
    <t xml:space="preserve"> put iza centra za socijalni rad procjena </t>
  </si>
  <si>
    <t>TIM 2000 d.o.o. parnica za predaju u posjed   Marijan Aničić</t>
  </si>
  <si>
    <t xml:space="preserve">TIM 2000 d.o.o. parnica za predaju u posjed  Gordana  Frančula  </t>
  </si>
  <si>
    <t>TIM 2000 d.o.o. parnica za predaju u posjed   Milenko Pajković</t>
  </si>
  <si>
    <t>TIM 2000 d.o.o. parnica za predaju u posjed  Miroslav Pranjić</t>
  </si>
  <si>
    <t>TIM 2000 d.o.o. parnica za predaju u posjed       Vesna Refika</t>
  </si>
  <si>
    <t>NAPOMENA</t>
  </si>
  <si>
    <t>TIM 2000 d.o.o. parnica za predaju u posjed    POTROŠAČ Marijan Krivičić</t>
  </si>
  <si>
    <t>TIM 2000 d.o.o. parnica za predaju u posjed       POTROŠAČ: Vesna Refika</t>
  </si>
  <si>
    <t>TIM 2000 d.o.o. parnica za predaju u posjed      POTROŠAČ:Slavko Hruškar</t>
  </si>
  <si>
    <t>TIM 2000 d.o.o. parnica za predaju u posjed        POTROŠAČ:Zoran Leko</t>
  </si>
  <si>
    <t>TIM 2000 d.o.o. parnica za predaju u posjed       POTROŠAČ: Dušan Trivić</t>
  </si>
  <si>
    <t>TIM 2000 d.o.o. parnica za predaju u posjed      POTROŠAČ Milan Kolovrat</t>
  </si>
  <si>
    <t>TIM 2000 d.o.o. parnica za predaju u posjed  POTROŠAČ: Gordana Restović</t>
  </si>
  <si>
    <t>TIM 2000 d.o.o. parnica za predaju u posjed POTROŠAČ: Aleksandra Držaić</t>
  </si>
  <si>
    <t xml:space="preserve">TIM 2000 d.o.o. parnica za predaju u posjed      POTROŠAČ:Marko Perčić </t>
  </si>
  <si>
    <t>TIM 2000 d.o.o. parnica za predaju u posjed          POTROŠAČ: Lara Brizić</t>
  </si>
  <si>
    <t>potrošač: Branka Valić</t>
  </si>
  <si>
    <t>TIM 2000 d.o.o. parnica za predaju u posjed  potrošač:Miren Haubrich</t>
  </si>
  <si>
    <t>TIM 2000 d.o.o. parnica za predaju u posjed      POTROŠAČ  Sanela Peršić</t>
  </si>
  <si>
    <t>POTROŠAČ Sead Ibrahimović</t>
  </si>
  <si>
    <t xml:space="preserve">TIM 2000 d.o.o. parnica za predaju u posjed  POTROŠAČ: Miroslav Lukić </t>
  </si>
  <si>
    <t>TIM 2000 d.o.o. parnica za predaju u posjed  POTROŠAČ:  Nikola Milat</t>
  </si>
  <si>
    <t xml:space="preserve">VRIJEDNOST (PROCJENA)  OVRHA </t>
  </si>
  <si>
    <t xml:space="preserve">procjena 9, Mario Vezolli, zahtjev da se ovrha proglasi nedopuštenom   </t>
  </si>
  <si>
    <t xml:space="preserve">Karolina Gaši, prigovor radi proglašenja ovrhe nedopuštenom, upućena u parnicu </t>
  </si>
  <si>
    <t xml:space="preserve">procjena 9 izlučno pravo  Leon Dešpeli, prigovor radi proglašenja ovrhe nedopuštenom, odbijen, parnica, prijedlog za odgodu ovrhe odbijen, Mladen Bratović podnio prigovor treće osobe kojim predlaže da se ovrha proglasi nedopuštenom, upućen u parnicu  </t>
  </si>
  <si>
    <t xml:space="preserve">procjena 9 trafo stanica, zahtjev za odgodom ovrhe HEP, prigovor radi proglašenja ovrhe nedopuštenom   </t>
  </si>
  <si>
    <t xml:space="preserve">procjena 9 Mladen Bratović podnio prigovor treće osobe kojim predlaže da se ovrha proglasi nedopuštenom, upućen u parnicu  </t>
  </si>
  <si>
    <t xml:space="preserve">procjena 9, prodano za 53.785,03 kn  </t>
  </si>
  <si>
    <t xml:space="preserve">procjena 9, Vilson Bisaku, prigovor treće osobe, prodano za 61.500,00  </t>
  </si>
  <si>
    <t xml:space="preserve">procjena 9, prodano za 59.806,02 kn  </t>
  </si>
  <si>
    <t xml:space="preserve">procjena 9, prodano za 58.000,00 kn </t>
  </si>
  <si>
    <t xml:space="preserve">procjena 9, oprodano za 1.110,80 kn   </t>
  </si>
  <si>
    <t xml:space="preserve">procjena 9, prodano za 51.986,08 kn </t>
  </si>
  <si>
    <t>procjena 9</t>
  </si>
  <si>
    <t xml:space="preserve">procjena 9, prodano za 1.050,00 kn   </t>
  </si>
  <si>
    <t xml:space="preserve">procjena 9, prodano za 1.150,00 kn   </t>
  </si>
  <si>
    <t xml:space="preserve">procjena 9, oprodano za 1.500,00 kn   </t>
  </si>
  <si>
    <t xml:space="preserve">procjena 9, prodano za 1.170,00 kn </t>
  </si>
  <si>
    <t xml:space="preserve">procjena 9,  prodano za 44.000,00 kn </t>
  </si>
  <si>
    <t xml:space="preserve">procjena 16trafo stanica, zahtjev za odgodom ovrhe HEP, prigovor radi proglašenja ovrhe nedopuštenom   </t>
  </si>
  <si>
    <t xml:space="preserve">procjena 16 izlučno pravo PROJEKT POREČ d.o.o. Upućeni u parnicu radi proglašenja ovrhe nedopuštenom  </t>
  </si>
  <si>
    <t>procjena 5, prodano za 461.241,00 kn</t>
  </si>
  <si>
    <t>procjena 16 izlučno pravo IKB d.d. Umag, prodano za 405.150,00 kn</t>
  </si>
  <si>
    <t>procjena 16, WC, prodano za 7.000,00 kn</t>
  </si>
  <si>
    <t xml:space="preserve">dvorište, dio ograđen, zakup 2.000 kn procjena nova, prodano za 877.000,00 kn </t>
  </si>
  <si>
    <t xml:space="preserve">posjed, procjena nova  </t>
  </si>
  <si>
    <t>posjed  - zakup AVANGARD d.o.o. 800,00 kn</t>
  </si>
  <si>
    <t xml:space="preserve">Čimižin procjena nova  prodano za 2.161,00 kn </t>
  </si>
  <si>
    <t xml:space="preserve">Čimižin procjena nova </t>
  </si>
  <si>
    <t>ograđeno u okviru zgr.168/2 prodano za 12.000,00 kn</t>
  </si>
  <si>
    <t xml:space="preserve">procjena 9 izlučno pravo  Banović, prigovor radi proglašenja ovrhe nedopuštenom, odbijen, tužba, prijedlog za odgodu ovrhe odbijen,   </t>
  </si>
  <si>
    <t xml:space="preserve">procjena 9, Marta i Djoni Bisaku, zahtjev da se ovrha proglasi nedopuštenom, upućeni u parnicu,  prijedlog za odgodu ovrhe odbijen,  </t>
  </si>
  <si>
    <t xml:space="preserve">procjena 9, Zdravko Pejić, prigovor treće osobe radi proglašenja ovrhe nedopuštenom, upućen u parnicu, prijedlog za odgodu ovrhe odbijen  </t>
  </si>
  <si>
    <t>procjena 9, Zdravko Pejić, prigovor treće osobe radi proglašenja ovrhe nedopuštenom, upućen u parnicu, prijedlog za odgodu ovrhe odbijen</t>
  </si>
  <si>
    <t xml:space="preserve">procjena 9  izlučno pravo – Snježana Vrbić parnica za utvrđenje vlasništa (I stupanjska u njihovu korist) prijedlog za odgodu ovrhe odbijen,  prigovor radi proglašenja ovrhe nedopuštenom-upućena u parnicu </t>
  </si>
  <si>
    <t xml:space="preserve">izlučno pravo priznato, ovrha proglašena nedopuštenom, ovrhovoditelj uložio žalbu </t>
  </si>
  <si>
    <t>TIM 2000 uzurpacija, kaznena prijava</t>
  </si>
  <si>
    <t>izlučno pravo Mario Vareško VARKOM priznato</t>
  </si>
  <si>
    <t>izlučni zahtjev MRAMOR DAJČIĆ - odbijen</t>
  </si>
  <si>
    <t>izlučni zahtjev MRAMOR DAJČIĆ- odbijen</t>
  </si>
  <si>
    <t xml:space="preserve">izlučno pravo Anton Palić vl. Obrta TONITEKS - priznato Parnica radi proglašenja ovrhe nedopuštenom  </t>
  </si>
  <si>
    <t>posjed- zakup BRUT d.o.o. 1.000,00 kn</t>
  </si>
  <si>
    <t>Gradilište Veli maj popravili ogradu, pitanje izmještanja ograde,  procjena 8</t>
  </si>
  <si>
    <t>korisnik Udruga institut -beskućnici  zakup od Grad Poreč procjena 15 Grad poreč upućen u parnicu radi proglašenja ovrhe nedopuštenom, prijedlog za odgodu ovrhe odbijen, postavljen zahtjev za izlučnim pravom</t>
  </si>
  <si>
    <t xml:space="preserve">dobra lokacija procjena 10, </t>
  </si>
  <si>
    <t xml:space="preserve">procjena 9 Grad Poreč prigovor radi proglašenja ovrhe nedopuštenom, zahtjev za odgodu dražbenog ročišta, odgoda odbijena, podnijeli zahtjev za izlučnim pravom   </t>
  </si>
  <si>
    <t xml:space="preserve">procjena 9 izlučno CESTA d.o.o. Prigovor radi proglašenja ovrhe nedopuštenom, odbijen, upućeni u parnicu,  prijedlog za odgodu ovrhe odbijen-uložena žalba, tužba za vlasništvo  </t>
  </si>
  <si>
    <t>procjena 9 izlučno CESTA d.o.o. Prigovor radi proglašenja ovrhe nedopuštenom, odbijen, upućeni u parnicu, prijedlog za odgodu ovrhe odbijen-uložena žalba, tužba za utvrđenje vlasništva</t>
  </si>
  <si>
    <t>posjed 29.08.2018,, zakup  DIMAC (2.000,00 kn)    procjena 3</t>
  </si>
  <si>
    <t>posjed 29.08.2018.  šuma  kod ROYAL     procjena 3</t>
  </si>
  <si>
    <t>posjed 29.08.2018. dalekovod      procjena 3</t>
  </si>
  <si>
    <t>Kukci, pravo osobne služnosti procjena 6    prodano za 492.400,00</t>
  </si>
  <si>
    <t xml:space="preserve">procjena 9 izlučno Luka Vorfi-priznato,  Prigovor radi proglašenja ovrhe nedopuštenom, odbijen, upućeni u parnicu  Parnica Rijeka, parnica Pazin </t>
  </si>
  <si>
    <t xml:space="preserve">procjena 9 izlučno pravo  Leon Dešpeli prihvaćen , prigovor radi proglašenja ovrhe nedopuštenom, odbijen, parnica, prijedlog za odgodu ovrhe odbijen  </t>
  </si>
  <si>
    <t xml:space="preserve">procjena 9 izlučno pravo  Leon Dešpeli priznato , prigovor radi proglašenja ovrhe nedopuštenom, odbijen, parnica, prijedlog za odgodu ovrhe odbijen  </t>
  </si>
  <si>
    <t xml:space="preserve">procjena 9 izlučno pravo Dane Grozdanić-priznato,  prigovor radi proglašenja ovrhe nedopuštenom, upućen u parnicu, podnio zahtjev za izuzećem raspravnog suca i predsjednika suda, odbijen    </t>
  </si>
  <si>
    <t xml:space="preserve">procjena 9, izlučno Dončević, parnica vlasništvo presuda za njih, parnica radi proglašenja ovrhe nedopuštenom, zahtjev za odgodu dražbovnog ročišta odbijen  prigovor u odnosu na procjenu nekretnine,-odbijen, uložena žalba,  prodan za 637.445,66 kn,    </t>
  </si>
  <si>
    <t xml:space="preserve">procjena 9 izlučno pravo priznato   Banović, prigovor radi proglašenja ovrhe nedopuštenom, odbijen, parnica, prijedlog za odgodu ovrhe odbijen, parnica za vlasništvo nagodba  </t>
  </si>
  <si>
    <t xml:space="preserve">procjena 9, Roza Vučaj, priznato izlučno pravo, tužba za utvrđenje vlasništva-nagodba zahtjev da se ovrha proglasi nedopuštenom </t>
  </si>
  <si>
    <t xml:space="preserve">procjena 9 Novaković- izlučno priznato, prijedlog da se ovrha proglasi nedopuštenom, upućen u parnicu, prijedlog za odgodom ovrhe do okončanja parničnog postupka-odbijen parnica radi proglašenja ovrhe nedopuštenom. Prekid radi smrti tužitelja   </t>
  </si>
  <si>
    <t xml:space="preserve">procjena 9, prodano za  60.650,42 kn </t>
  </si>
  <si>
    <t xml:space="preserve">procjena 9, prodano za 1.200,00 kn   </t>
  </si>
  <si>
    <t>procjena 16 izlučno pravo  Čuković -priznato</t>
  </si>
  <si>
    <t xml:space="preserve">procjena 16 DUL PIETRA 052 452-970 Suzi Nežić pokrenula parnicu za utvrđenje ovrhe nedopuštenom, prijedlog za odgodu ovrhe odbijen, uložena žalba, tužba za utvrđenje vlasništva  </t>
  </si>
  <si>
    <t>izlučno pravo Grad Poreč korisnici dvije udruge, Grad Poreč upućen u parnicu radi proglašenja ovrhe nedopuštenom, prijedlog za odgodu ovrhe odbijen</t>
  </si>
  <si>
    <t xml:space="preserve">Čimižin procjena 2         prodano                              13 za 46.000,00 kn,                               20 za 42.000,00 kn,  </t>
  </si>
  <si>
    <t>PROCJENA</t>
  </si>
  <si>
    <t>PROCJENA PULA</t>
  </si>
  <si>
    <t>PROCJENA POREČ</t>
  </si>
  <si>
    <t>UKUPNO</t>
  </si>
  <si>
    <t>NEKRETNINA</t>
  </si>
  <si>
    <t>KUPOPRODAJNA CIJENA</t>
  </si>
  <si>
    <t xml:space="preserve">zk.ul. 253, k.o. Nova Vas, kč.br. ZGR. 81/2 kuća površine 28 m2, kč.br. ZGR. 82/1 kuća površine 92 m2, u cijelosti (19. suvlasnički dio od 7/9 dijela i 20. suvlasnički dio od 2/9 dijela) </t>
  </si>
  <si>
    <t xml:space="preserve"> nekretnine kč.br. 574 trokatna poslovno stambena zgrada u Poreču, P. Kandlera br. 6, 8A, 8B, 8C i Obala M. Tita 3A površine 25,38 m2, upisane u zk.ul. 377 k.o. Poreč</t>
  </si>
  <si>
    <t>nekretnine kč.br. 4027/1 poslovna zgrada površine 2064 m2, upisane u zk.ul. 1900, k.o. Poreč</t>
  </si>
  <si>
    <t>nekretnine kč.br. 4027/4 poslovna građevina do određenog stupnja dovršenosti (nedefinirane namjene) i trafostanica površine 3323 m2, upisane u zk.ul. 4723, k.o. Poreč</t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</si>
  <si>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1. suvlasničkog dijela (ETAŽNO VLASNIŠTVO E-1) s kojim je povezano pravo vlasništva na posebni dio nekretnine koji je u Planu posebnih dijelova označen oznakom "VP 1", u naravi garažno mjesto u podrumu zgrade, ukupne neto površine 12,40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</si>
  <si>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2. suvlasničkog dijela (ETAŽNO VLASNIŠTVO E-2) s kojim je povezano pravo vlasništva na posebni dio nekretnine koji je u Planu posebnih dijelova označen oznakom "VP 2", u naravi garažno mjesto u podrumu zgrade, ukupne neto površine 12,45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</si>
  <si>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3. suvlasničkog dijela (ETAŽNO VLASNIŠTVO E-3) s kojim je povezano pravo vlasništva na posebni dio nekretnine koji je u Planu posebnih dijelova označen oznakom "VP 3", u naravi garažno mjesto u podrumu zgrade, ukupne neto površine 12,40 m2</t>
    </r>
  </si>
  <si>
    <r>
      <t xml:space="preserve">16/5315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4. suvlasničkog dijela (ETAŽNO VLASNIŠTVO E-4) s kojim je povezano pravo vlasništva na posebni dio nekretnine koji je u Planu posebnih dijelova označen oznakom "VP 4", u naravi garažno mjesto u podrumu zgrade, ukupne neto površine 15,50 m2</t>
    </r>
  </si>
  <si>
    <r>
      <t xml:space="preserve">16/5315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5. suvlasničkog dijela (ETAŽNO VLASNIŠTVO E-5) s  kojim je povezano pravo vlasništva na posebni dio nekretnine koji je u Planu posebnih dijelova označen oznakom "VP 5", u naravi garažno mjesto u podrumu zgrade, ukupno neto površine 16,30 m2</t>
    </r>
  </si>
  <si>
    <r>
      <t xml:space="preserve">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6. suvlasničkog dijela (ETAŽNO VLASNIŠTVO E-6) s kojim je povezano pravo vlasništva na posebni dio nekretnine koji u Planu posebnih dijelova označenoznakom "VP 6", u naravi garažno mjesto u podrumu zgrade, ukupne neto površine 12,65 m2</t>
    </r>
  </si>
  <si>
    <r>
      <t xml:space="preserve">- 13/5315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7. suvlasničkog dijela (ETAŽNO VLASNIŠTVO E-7) s kojim je povezano pravo vlasništva na posebni dio nekretnine koji je u Planu posebnih dijelova označenoznakom "VP 7", u naravi garažno mjesto u podrumu zgrade, ukupne neto površine 12,65 m2</t>
    </r>
  </si>
  <si>
    <r>
      <t xml:space="preserve">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8. suvlasničkog dijela (ETAŽNO VLASNIŠTVO E-8) s  kojim je povezano pravo vlasništva na posebni dio nekretnine koji je u Planu posebnih dijelova označenoznakom "VP 8", u naravi garažno mjesto u podrumu zgrade, ukupne neto površine 12,70 m2</t>
    </r>
  </si>
  <si>
    <r>
      <t xml:space="preserve">21/5315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9. suvlasničkog dijela (ETAŽNO VLASNIŠTVO E-9) s kojim je povezano pravo vlasništva na posebni dio nekretnine koji je u Planu posebnih dijelova označenoznakom "VP 9", u naravi garažno mjesto u podrumu zgrade, ukupne neto površine 20,60 m2</t>
    </r>
  </si>
  <si>
    <r>
      <t xml:space="preserve">18/5315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10. suvlasničkog dijela (ETAŽNO VLASNIŠTVO E-10) s kojim je povezano pravo vlasništva na posebni dio nekretnine koji je u Planu posebnih dijelova označenoznakom "VP 10", u naravi garažno mjesto u podrumu zgrade, ukupne neto površine 18,00 m2</t>
    </r>
  </si>
  <si>
    <r>
      <t xml:space="preserve">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11. suvlasničkog dijela (ETAŽNO VLASNIŠTVO E-11) s kojim je povezano pravo vlasništva na posebni dio nekretnine koji je u Planu posebnih dijelova označenoznakom "VP 11", u naravi garažno mjesto u podrumu zgrade, ukupne neto površine 12,50 m2</t>
    </r>
  </si>
  <si>
    <r>
      <t xml:space="preserve">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12. suvlasničkog dijela (ETAŽNO VLASNIŠTVO E-12) s kojim je povezano pravo vlasništva na posebni dio nekretnine koji je u Planu posebnih dijelova označen oznakom oznakom "VP 12", u naravi garažno mjesto u podrumu zgrade, ukupne neto površine 12,50 m2</t>
    </r>
  </si>
  <si>
    <r>
      <t xml:space="preserve">- 13/5315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13. suvlasničkog dijela (ETAŽNO VLASNIŠTVO E-13) s kojim je povezano pravo vlasništva na posebni dio nekretnine koji je u Planu posebnih dijelova označen oznakom "VP 13", u naravi garažno mjesto u podrumu zgrade, ukupne neto površine 12,50 m2</t>
    </r>
  </si>
  <si>
    <r>
      <t xml:space="preserve">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14. suvlasničkog dijela (ETAŽNO VLASNIŠTVO E-14) s kojim je povezano pravo vlasništva na posebni dio nekretnine koji je u Planu posebnih dijelova označen oznakom "VP 14", u naravi garažno mjesto u podrumu zgrade, ukupne neto površine 12,75 m2</t>
    </r>
  </si>
  <si>
    <r>
      <t xml:space="preserve">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15. suvlasničkog dijela (ETAŽNO VLASNIŠTVO E-15) s kojim je povezano pravo vlasništva na posebni dio nekretnine koji je u Planu posebnih dijelova označen oznakom "VP 15", u naravi garažno mjesto u podrumu zgrade, ukupne neto površine 12,70 m2</t>
    </r>
  </si>
  <si>
    <r>
      <t xml:space="preserve">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16. suvlasničkog dijela (ETAŽNO VLASNIŠTVO E-16) s kojim je povezano pravo vlasništva na posebni dio nekretnine koji je u Planu posebnih dijelova označen oznakom "VP 16", u naravi garažno mjesto u podrumu zgrade, ukupne neto površine 12,50 m2</t>
    </r>
  </si>
  <si>
    <r>
      <t xml:space="preserve">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17. suvlasničkog dijela (ETAŽNO VLASNIŠTVO E-17) s kojim je povezano pravo vlasništva na posebni dio nekretnine koji je u Planu posebnih dijelova označen oznakom "VP 17", u naravi garažno mjesto u podrumu zgrade, ukupne neto površine 12,50 m2</t>
    </r>
  </si>
  <si>
    <r>
      <t xml:space="preserve">13/5315 suvlasničkog dijela nekretnine kč.br. 1205/4 ZGR.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18. suvlasničkog dijela (ETAŽNO VLASNIŠTVO E-18) s kojim je povezano pravo vlasništva na posebni dio nekretnine koji je u Planu posebnih dijelova označen oznakom "VP 18", u naravi garažno mjesto u podrumu zgrade, ukupne neto površine 12,50 m2</t>
    </r>
  </si>
  <si>
    <r>
      <t xml:space="preserve">- 13/5315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19. suvlasničkog dijela (ETAŽNO VLASNIŠTVO E-19) s kojim je povezano pravo vlasništva na posebni dio nekretnine koji je u Planu posebnih dijelova označen oznakom "VP 19", u naravi garažno mjesto u podrumu zgrade, ukupne neto površine 12,50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</si>
  <si>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20. suvlasničkog dijela (ETAŽNO VLASNIŠTVO E-20) s kojim je povezano pravo vlasništva na posebni dio nekretnine koji je u Planu posebnih dijelova označen oznakom "VP 20", u naravi garažno mjesto u podrumu zgrade, ukupne neto površine 12,05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</si>
  <si>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21. suvlasničkog dijela (ETAŽNO VLASNIŠTVO E-21) s kojim je povezano pravo vlasništva na posebni dio nekretnine koji je u Planu posebnih dijelova označen oznakom "VP 21", u naravi garažno mjesto u podrumu zgrade, ukupne neto površine 12,05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</si>
  <si>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22. suvlasničkog dijela (ETAŽNO VLASNIŠTVO E-22) s kojim je povezano pravo vlasništva na posebni dio nekretnine koji je u Planu posebnih dijelova označen oznakom "VP 22", u naravi garažno mjesto u podrumu zgrade, ukupne neto površine 12,05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</si>
  <si>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23. suvlasničkog dijela (ETAŽNO VLASNIŠTVO E-23) s kojim je povezano pravo vlasništva na posebni dio nekretnine koji je u Planu posebnih dijelova označen oznakom "VP 23", u naravi garažno mjesto u podrumu zgrade, ukupne neto površine 12,05 m2</t>
    </r>
  </si>
  <si>
    <r>
      <t xml:space="preserve">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24. suvlasničkog dijela (ETAŽNO VLASNIŠTVO E-24) s kojim je povezano pravo vlasništva na posebni dio nekretnine koji je u Planu posebnih dijelova označen oznakom "VP 24", u naravi garažno mjesto u podrumu zgrade, ukupne neto površine 12,50 m2</t>
    </r>
  </si>
  <si>
    <r>
      <t xml:space="preserve">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25. suvlasničkog dijela (ETAŽNO VLASNIŠTVO E-25) s kojim je povezano pravo vlasništva na posebni dio nekretnine koji je u Planu posebnih dijelova označen oznakom "VP 25", u naravi garažno mjesto u podrumu zgrade, ukupne neto površine 12,50 m2</t>
    </r>
  </si>
  <si>
    <r>
      <t xml:space="preserve">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26. suvlasničkog dijela (ETAŽNO VLASNIŠTVO E-26) s kojim je povezano pravo vlasništva na posebni dio nekretnine koji je u Planu posebnih dijelova označen oznakom "VP 26", u naravi garažno mjesto u podrumu zgrade, ukupne neto površine 12,50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</si>
  <si>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27. suvlasničkog dijela (ETAŽNO VLASNIŠTVO E-27) s kojim je povezano pravo vlasništva na posebni dio nekretnine koji je u Planu posebnih dijelova označen oznakom VP 27", u naravi garažno mjesto u podrumu zgrade, ukupne neto površine 12,05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</si>
  <si>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28. suvlasničkog dijela (ETAŽNO VLASNIŠTVO E-28) s kojim je povezano pravo vlasništva na posebni dio nekretnine koji je u Planu posebnih dijelova označen oznakom "VP 28", u naravi garažno mjesto u podrumu zgrade, ukupne neto površine 12,05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</si>
  <si>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29. suvlasničkog dijela (ETAŽNO VLASNIŠTVO E-29) s kojim je povezano pravo vlasništva na posebni dio nekretnine koji je u Planu posebnih dijelova označen oznakom "VP 29", u naravi garažno mjesto u podrumu zgrade, ukupne neto površine 12,05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</si>
  <si>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30. suvlasničkog dijela (ETAŽNO VLASNIŠTVO E-30) s kojim je povezano pravo vlasništva na posebni dio nekretnine koji je u Planu posebnih dijelova označen oznakom "VP 30", u naravi garažno mjesto u podrumu zgrade, ukupne neto površine 12,05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</si>
  <si>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31. suvlasničkog dijela (ETAŽNO VLASNIŠTVO E-31) s kojim je povezano pravo vlasništva na posebni dio nekretnine koji je u Planu posebnih dijelova označen oznakom "VP 31", u naravi garažno mjesto u podrumu zgrade, ukupne neto površine 12,50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</si>
  <si>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32. suvlasničkog dijela (ETAŽNO VLASNIŠTVO E-32) s kojim je povezano pravo vlasništva na posebni dio nekretnine koji je u Planu posebnih dijelova označen oznakom "VP 32", u naravi garažno mjesto u podrumu zgrade, ukupne neto površine 12,50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</si>
  <si>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33. suvlasničkog dijela (ETAŽNO VLASNIŠTVO E-33) s kojim je povezano pravo vlasništva na posebni dio nekretnine koji je u Planu posebnih dijelova označen oznakom "VP 33", u naravi garažno mjesto u podrumu zgrade, ukupne neto površine 12,00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</si>
  <si>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34. suvlasničkog dijela (ETAŽNO VLASNIŠTVO E-34) s kojim je povezano pravo vlasništva na posebni dio nekretnine koji je u Planu posebnih dijelova označen oznakom "VP 34", u naravi garažno mjesto u podrumu zgrade, ukupne neto površine 12,50 m2</t>
    </r>
  </si>
  <si>
    <r>
      <t xml:space="preserve">12/5315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35. suvlasničkog dijela (ETAŽNO VLASNIŠTVO E-35) s kojim je povezano pravo vlasništva na posebni dio nekretnine koji je u Planu posebnih dijelova označen oznakom "VP 35", u naravi garažno mjesto u podrumu zgrade, ukupne neto površine 12,40 m2</t>
    </r>
  </si>
  <si>
    <r>
      <t xml:space="preserve">11/5315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36. suvlasničkog dijela (ETAŽNO VLASNIŠTVO E-36) s kojim je povezano pravo vlasništva na posebni dio nekretnine koji je u Planu posebnih dijelova označen oznakom "VP 36", u naravi garažno mjesto u podrumu zgrade, ukupne neto površine 11,50 m2</t>
    </r>
  </si>
  <si>
    <r>
      <t xml:space="preserve">29/5315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37. suvlasničkog dijela (ETAŽNO VLASNIŠTVO E-37) s kojim je povezano pravo vlasništva na posebni dio nekretnine koji je u Planu posebnih dijelova označen oznakom "VPP G01", u naravi roh bau poslovni prostor nedefinirane namjene u podrumu zgrade, ukupneneto površine 29,28 m2</t>
    </r>
  </si>
  <si>
    <r>
      <t xml:space="preserve">19/5315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38. suvlasničkog dijela (ETAŽNO VLASNIŠTVO E-38) s kojim je povezano pravo vlasništva na posebni dio nekretnine koji je u Planu posebnih dijelova označen oznakom "VPP G02", u naravi roh bau poslovni prostor nedefinirane namjene u podrumu zgrade, ukupneneto površine 18,30 m2</t>
    </r>
  </si>
  <si>
    <r>
      <t xml:space="preserve">13/5315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39. suvlasničkog dijela (ETAŽNO VLASNIŠTVO E-39) s kojim je povezano pravo vlasništva na posebni dio nekretnine koji je u Planu posebnih dijelova označen oznakom "VPP G03", u naravi roh bau poslovni prostor nedefinirane namjene u podrumu zgrade, ukupneneto površine 12,70 m2</t>
    </r>
  </si>
  <si>
    <r>
      <t xml:space="preserve">26/5315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40. suvlasničkog dijela (ETAŽNO VLASNIŠTVO E-40) s kojim je povezano pravo vlasništva na posebni dio nekretnine koji je u Planu posebnih dijelova označen oznakom "VPP G04", u naravi roh bau poslovni prostor nedefinirane namjene u podrumu zgrade, ukupneneto površine 26,05 m2</t>
    </r>
  </si>
  <si>
    <r>
      <t xml:space="preserve">16/5315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41. suvlasničkog dijela (ETAŽNO VLASNIŠTVO E-41) s kojim je povezano pravo vlasništva na posebni dio nekretnine koji je u Planu posebnih dijelova označen oznakom "VPP G05", u naravi roh bau poslovni prostor nedefinirane namjene u podrumu zgrade, ukupneneto površine 16,40 m2</t>
    </r>
  </si>
  <si>
    <r>
      <t xml:space="preserve">16/5315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42. suvlasničkog dijela (ETAŽNO VLASNIŠTVO E-42) s kojim je povezano pravo vlasništva na posebni dio nekretnine koji je u Planu posebnih dijelova označen oznakom "VPP G06", u naravi roh bau poslovni prostor nedefinirane namjene u podrumu zgrade, ukupneneto površine 16,50 m2</t>
    </r>
  </si>
  <si>
    <r>
      <t xml:space="preserve">17/5315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43. suvlasničkog dijela (ETAŽNO VLASNIŠTVO E-43) s kojim je povezano pravo vlasništva na posebni dio nekretnine koji je u Planu posebnih dijelova označen oznakom "VPP G07", u naravi roh bau poslovni prostor nedefinirane namjene u podrumu zgrade, ukupneneto površine 16,80 m2</t>
    </r>
  </si>
  <si>
    <r>
      <t xml:space="preserve">16/5315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44. suvlasničkog dijela (ETAŽNO VLASNIŠTVO E-44) s kojim je povezano pravo vlasništva na posebni dio nekretnine koji je u Planu posebnih dijelova označen oznakom  "VPP G08", u naravi roh bau poslovni prostor nedefinirane namjene u podrumu zgrade, ukupneneto površine 16,60 m2</t>
    </r>
  </si>
  <si>
    <r>
      <t xml:space="preserve">57/5315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45. suvlasničkog dijela (ETAŽNO VLASNIŠTVO E-45) s kojim je povezano pravo vlasništva na posebni dio nekretnine koji je u Planu posebnih dijelova označen oznakom "VPP 001", u naravi roh bau poslovni prostor nedefinirane namjene u prizemlju zgrade, ukupneneto površine 56,53 m2</t>
    </r>
  </si>
  <si>
    <r>
      <t xml:space="preserve">58/5315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46. suvlasničkog dijela (ETAŽNO VLASNIŠTVO E-46) s kojim je povezano pravo vlasništva na posebni dio nekretnine koji je u Planu posebnih dijelova označen oznakom "VPP 002", u naravi roh bau poslovni prostor nedefinirane namjene u prizemlju zgrade, ukupneneto površine 58,51 m2</t>
    </r>
  </si>
  <si>
    <r>
      <t xml:space="preserve">33/5315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47. suvlasničkog dijela (ETAŽNO VLASNIŠTVO E-47) s kojim je povezano pravo vlasništva na posebni dio nekretnine koji je u Planu posebnih dijelova označen oznakom "VPP 003", u naravi roh bau poslovni prostor nedefinirane namjene u prizemlju zgrade, ukupneneto površine 33,30 m2</t>
    </r>
  </si>
  <si>
    <r>
      <t xml:space="preserve">46/5315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48. suvlasničkog dijela (ETAŽNO VLASNIŠTVO E-48) s kojim je povezano pravo vlasništva na posebni dio nekretnine koji je u Planu posebnih dijelova označen oznakom "VPP 004", u naravi roh bau poslovni prostor nedefinirane namjene u prizemlju zgrade, ukupneneto površine 45,93 m2</t>
    </r>
  </si>
  <si>
    <r>
      <t xml:space="preserve">57/5315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49. suvlasničkog dijela (ETAŽNO VLASNIŠTVO E-49) s kojim je povezano pravo vlasništva na posebni dio nekretnine koji je u Planu posebnih dijelova označen oznakom "VPP 005", u naravi roh bau poslovni prostor nedefinirane namjene u prizemlju zgrade, ukupneneto površine 57,06 m2</t>
    </r>
  </si>
  <si>
    <r>
      <t xml:space="preserve">57/5315 suvlasničkog dijela nekretnine kč.br. 1205/4 ZGR.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50. suvlasničkog dijela (ETAŽNO VLASNIŠTVO E-50) s kojim je povezano pravo vlasništva na posebni dio nekretnine koji je u Planu posebnih dijelova označen oznakom "VPP 006", u naravi roh bau poslovni prostor nedefinirane namjene u prizemlju zgrade, ukupneneto površine 57,23 m2</t>
    </r>
  </si>
  <si>
    <r>
      <t xml:space="preserve">51/5315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51. suvlasničkog dijela (ETAŽNO VLASNIŠTVO E-51) s kojim je povezano pravo vlasništva na posebni dio nekretnine koji je u Planu posebnih dijelova označen oznakom  "VPP 007", u naravi roh bau poslovni prostor nedefinirane namjene u prizemlju zgrade, ukupne neto površine 51,17 m2</t>
    </r>
  </si>
  <si>
    <r>
      <t xml:space="preserve">47/5315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52. suvlasničkog dijela (ETAŽNO VLASNIŠTVO E-52) s kojim je povezano pravo vlasništva na posebni dio nekretnine koji je u Planu posebnih dijelova označen oznakom "VPP 008", u naravi roh bau poslovni prostor nedefinirane namjene u prizemlju zgrade, ukupneneto površine 47,26 m2</t>
    </r>
  </si>
  <si>
    <r>
      <t xml:space="preserve">73/5315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53. suvlasničkog dijela (ETAŽNO VLASNIŠTVO E-53) s kojim je povezano pravo vlasništva na posebni dio nekretnine koji je u Planu posebnih dijelova označen oznakom "VPP 009", u naravi roh bau poslovni prostor nedefinirane namjene u prizemlju zgrade, ukupneneto površine 73,33 m2</t>
    </r>
  </si>
  <si>
    <r>
      <t xml:space="preserve">69/5315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54. suvlasničkog dijela (ETAŽNO VLASNIŠTVO E-54) s kojim je povezano pravo vlasništva na posebni dio nekretnine koji je u Planu posebnih dijelova označen oznakom "VPP 010", u naravi roh bau poslovni prostor nedefinirane namjene u prizemlju zgrade, ukupneneto površine 69,15 m2</t>
    </r>
  </si>
  <si>
    <r>
      <t xml:space="preserve">42/5315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55. suvlasničkog dijela (ETAŽNO VLASNIŠTVO E-55) s kojim je povezano pravo vlasništva na posebni dio nekretnine koji je u Planu posebnih dijelova označen oznakom "VPP 011", u naravi roh bau poslovni prostor nedefinirane namjene u prizemlju zgrade, ukupneneto površine 42,50 m2</t>
    </r>
  </si>
  <si>
    <r>
      <t xml:space="preserve">30/5315 suvlasničkog dijela nekretnine </t>
    </r>
    <r>
      <rPr>
        <b/>
        <sz val="8"/>
        <rFont val="Calibri"/>
        <family val="2"/>
        <charset val="238"/>
        <scheme val="minor"/>
      </rPr>
      <t>kč.br. 1205/4 ZGR.</t>
    </r>
    <r>
      <rPr>
        <sz val="8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rFont val="Calibri"/>
        <family val="2"/>
        <charset val="238"/>
        <scheme val="minor"/>
      </rPr>
      <t>zk.ul. 18306, k.o. Pula</t>
    </r>
    <r>
      <rPr>
        <sz val="8"/>
        <rFont val="Calibri"/>
        <family val="2"/>
        <charset val="238"/>
        <scheme val="minor"/>
      </rPr>
      <t>, a koji se sastoji od 56. suvlasničkog dijela (ETAŽNO VLASNIŠTVO E-56) s kojim je povezano pravo vlasništva na posebni dio nekretnine koji je u Planu posebnih dijelova označen oznakom "VPP 012", u naravi roh bau poslovni prostor nedefinirane namjene u prizemlju zgrade, ukupneneto površine 30,50 m2</t>
    </r>
  </si>
  <si>
    <r>
      <t xml:space="preserve">63/5315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57. suvlasničkog dijela (ETAŽNO VLASNIŠTVO E-57) s kojim je povezano pravo vlasništva na posebni dio nekretnine koji je u Planu posebnih dijelova označen oznakom  "VPP 013", u naravi roh bau poslovni prostor nedefinirane namjene u prizemlju zgrade, ukupneneto površine 62,56 m2</t>
    </r>
  </si>
  <si>
    <r>
      <t xml:space="preserve">50/5315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58. suvlasničkog dijela (ETAŽNO VLASNIŠTVO E-58) s kojim je povezano pravo vlasništva na posebni dio nekretnine koji je u Planu posebnih dijelova označen oznakom "VPP 014", u naravi roh bau poslovni prostor nedefinirane namjene u prizemlju zgrade, ukupneneto površine 50,00 m2</t>
    </r>
  </si>
  <si>
    <r>
      <t xml:space="preserve">43/5315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59. suvlasničkog dijela (ETAŽNO VLASNIŠTVO E-59) s kojim je povezano pravo vlasništva na posebni dio nekretnine koji je u Planu posebnih dijelova označen oznakom "VPP 015", u naravi roh bau poslovni prostor nedefinirane namjene u prizemlju zgrade, ukupneneto površine 43,10 m2</t>
    </r>
  </si>
  <si>
    <r>
      <t xml:space="preserve">49/5315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60. suvlasničkog dijela (ETAŽNO VLASNIŠTVO E-60) s kojim je povezano pravo vlasništva na posebni dio nekretnine koji je u Planu posebnih dijelova označen oznakom "VPP 016", u naravi roh bau poslovni prostor nedefinirane namjene u prizemlju zgrade, ukupneneto površine 49,10 m2</t>
    </r>
  </si>
  <si>
    <r>
      <t xml:space="preserve">7/5315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61. suvlasničkog dijela (ETAŽNO VLASNIŠTVO E-61) s kojim je povezano pravo vlasništva na posebni dio nekretnine koji je u Planu posebnih dijelova označen oznakom  "VPP 018", u naravi roh bau poslovni prostor nedefinirane namjene u prizemlju zgrade, ukupneneto površine 6,92 m2.</t>
    </r>
  </si>
  <si>
    <r>
      <t xml:space="preserve">29/5315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62. suvlasničkog dijela (ETAŽNO VLASNIŠTVO E-62) s kojim je povezano pravo vlasništva na posebni dio nekretnine koji je u Planu posebnih dijelova označen oznakom  "VPP 019" u naravi roh bau poslovni prostor nedefinirane namjene u prizemlju zgrade ukupne netopovršine 28,98 m2</t>
    </r>
  </si>
  <si>
    <r>
      <t xml:space="preserve">71/5315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63. suvlasničkog dijela (ETAŽNO VLASNIŠTVO E-63) s kojim je povezano pravo vlasništva na posebni dio nekretnine koji je u Planu posebnih dijelova označen oznakom "VS 101", u naravi stan na 1. katu zgrade, koji se sastoji od hodnika-predprostora, dnevnog boravka+kuhinje, dvije sobe, kupaonice, WC-a, loggie te u podrumu zgrade spremišta "VSP 1", ukupne netoreducirane površine 70,58 m2</t>
    </r>
  </si>
  <si>
    <r>
      <t xml:space="preserve">96/5315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64. suvlasničkog dijela (ETAŽNO VLASNIŠTVO E-64) s kojim je povezano pravo vlasništva na posebni dio nekretnine koji je u Planu posebnih dijelova označen oznakom "VS 102" u naravi stan na 1. katu zgrade, koji se sastoji od hodnika-predprostora, dnevnog boravka+kuhinje, izbe, dvije sobe, kupaonice, WC-a, loggie, te u podrumu zgrade spremišta "VSP 42",ukupne neto reducirane površine 96,39 m2</t>
    </r>
  </si>
  <si>
    <r>
      <t xml:space="preserve">54/5315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65. suvlasničkog dijela (ETAŽNO VLASNIŠTVO E-65) s kojim je povezano pravo vlasništva na posebni dio nekretnine koji je u Planu posebnih dijelova označen oznakom "VS 103", u naravi stan na 1. katu zgrade koji se sastoji od dnevnog borakva + kuhinje, sobe, kupaonice, loggie, te u podrumu zgrade spremišta "VSP 5", ukupne neto reducirane površine 54,11 m2</t>
    </r>
  </si>
  <si>
    <r>
      <t xml:space="preserve">54/5315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66. suvlasničkog dijela (ETAŽNO VLASNIŠTVO E-66) s kojim je povezano pravo vlasništva na posebni dio nekretnine koji je u Planu posebnih dijelova označen oznakom "VS 104", u naravi stan na 1. katu zgrade, koji se sastoji od dnevnog boravka+kuhinje, sobe, kupaonice, loggie, te u podrumu zgrade spremišta "VSP 25", ukupne neto reducirane površine 54,08 m2</t>
    </r>
  </si>
  <si>
    <r>
      <t xml:space="preserve">89/5315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 xml:space="preserve">, a koji se sastoji od 67. suvlasničkog dijela (ETAŽNO VLASNIŠTVO E-67) s kojim je povezano pravo vlasništva na posebni dio nekretnine koji je u Planu posebnih dijelova označen oznakom "VS 105" u naravi stan na 1. katu zgrade, koji se sastoji od hodnika-predprostora, dnevnog boravka+kuhinje, dvije sobe, kupaonice, WC-a, loggie, te u podrumu zgrade spremišta "VSP 10", ukupne neto reducirane površine 88,81 m2. </t>
    </r>
  </si>
  <si>
    <r>
      <t xml:space="preserve">72/5315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68. suvlasničkog dijela (ETAŽNO VLASNIŠTVO E-68) s kojim je povezano pravo vlasništva na posebni dio nekretnine koji je u Planu posebnih dijelova označen oznakom "VS 106", u naravi stan na 1. katu zgrade koji se sastoji od hodnika-predprostora, dnevnog boravka+kuhinje, dvije sobe, kupaonice, loggie, te u podrumu zgrade spremišta "VSP 38", ukupne netoreducirane površine 72,20 m2</t>
    </r>
  </si>
  <si>
    <r>
      <t xml:space="preserve">54/5315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69. suvlasničkog dijela (ETAŽNO VLASNIŠTVO E-69) s kojim je povezano pravo vlasništva na posebni dio nekretnine koji je u Planu posebnih dijelova označen oznakom "VS 107", u naravi stan na 1. katu zgrade koji se sastoji od hodnika-predprostora, dnevnog boravka+kuhinje, sobe, kupaonice, loggie, te u podrumu zgrade spremišta "VSP 21", ukupne neto reducirane površine 54,43 m2 (procjena 240.000,00 kn)</t>
    </r>
  </si>
  <si>
    <r>
      <t xml:space="preserve">45/5315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70. suvlasničkog dijela (ETAŽNO VLASNIŠTVO E-70) s kojim je povezano pravo vlasništva na posebni dio nekretnine koji je u Planu posebnih dijelova označen oznakom  "VS 108", u naravi stan na 1. katu zgrada koji se sastoji od hodnika-predprostra, dnevnog boravka+kuhinje, sobe, kupaonice, loggie te u podrumu zgrade spremišta "VSP 2", ukupne neto reduciranepovršine 44,63 m2</t>
    </r>
  </si>
  <si>
    <r>
      <t xml:space="preserve">78/5315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71. suvlasničkog dijela (ETAŽNO VLASNIŠTVO E-71) s kojim je povezano pravo vlasništva na posebni dio nekretnine koji je u Planu posebnih dijelova označen oznakom "VS 109", u naravi stan na 1. katu zgrade koji se sastoji od dnevnog boravka+kuhinje, dvije sobe, kupaonice, dvije loggie, te u podrumu zgrade spremišta "VSP 20", ukupne neto reducirane površine 78,44 m2</t>
    </r>
  </si>
  <si>
    <r>
      <t xml:space="preserve">45/5315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72. suvlasničkog dijela (ETAŽNO VLASNIŠTVO E-72) s kojim je povezano pravo vlasništva na posebni dio nekretnine koji je u Planu posebnih dijelova označen oznakom "VPP 101", u naravi roh bau poslovni prostor nedefinirane namjene na 1. katu zgrade, ukupne površine 45,00 m2</t>
    </r>
  </si>
  <si>
    <r>
      <t xml:space="preserve">56/5315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73. suvlasničkog dijela (ETAŽNO VLASNIŠTVO E-73) s kojim je povezano pravo vlasništva na posebni dio nekretnine koji je u Planu posebnih dijelova označen oznakom "VPP 102", u naravi roh bau poslovni prosotr nedefinirane namjene na 1. katu zgrade, ukupne netopovršine 56,35 m2</t>
    </r>
  </si>
  <si>
    <r>
      <t xml:space="preserve">56/5315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74. suvlasničkog dijela (ETAŽNO VLASNIŠTVO E-74) s kojim je povezano pravo vlasništva na posebni dio nekretnine koji je u Planu posebnih dijelova označen oznakom "VPP 103", u naravi roh bau poslovni prostor nedefinirane namjene na 1. katu zgrade, ukupne netopovršine 56,16 m2</t>
    </r>
  </si>
  <si>
    <r>
      <t xml:space="preserve">42/5315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75. suvlasničkog dijela (ETAŽNO VLASNIŠTVO E-75) s kojim je povezano pravo vlasništva na posebni dio nekretnine koji je u Planu posebnih dijelova označen oznakom "VPP 104", u naravi roh bau poslovni prostor nedefinirane namjene na 1. katu zgrade, ukupne netopovršine 42,10 m2</t>
    </r>
  </si>
  <si>
    <r>
      <t xml:space="preserve">36/5315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76. suvlasničkog dijela (ETAŽNO VLASNIŠTVO E-76) s kojim je povezano pravo vlasništva na posebni dio nekretnine koji je u Planu posebnih dijelova označen oznakom "VPP 105", u naravi roh bau poslovni prostor nedefinirane namjene na 1. katu zgrade, ukupne netopovršine 36,00 m2</t>
    </r>
  </si>
  <si>
    <r>
      <t xml:space="preserve">72/5315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77. suvlasničkog dijela (ETAŽNO VLASNIŠTVO E-77) s kojim je povezano pravo vlasništva na posebni dio nekretnine koji je u Planu posebnih dijelova označen oznakom"VPP 106", u naravi roh bau poslovni prostor nedefinirane namjene na 1. katu zgrade, ukupne netopovršine 71,85 m2</t>
    </r>
  </si>
  <si>
    <r>
      <t xml:space="preserve">28/5315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78. suvlasničkog dijela (ETAŽNO VLASNIŠTVO E-78) s kojim je povezano pravo vlasništva na posebni dio nekretnine koji je u Planu posebnih dijelova označen oznakom "VPP 108", u naravi roh bau poslovni prostor nedefinirane namjene na 1. katu zgrade, ukupne netopovršine 27,95 m2</t>
    </r>
  </si>
  <si>
    <r>
      <t xml:space="preserve">37/5315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79. suvlasničkog dijela (ETAŽNO VLASNIŠTVO E-79) s kojim je povezano pravo vlasništva na posebni dio nekretnine koji je u Planu posebnih dijelova označen oznakom "VPP 109", u naravi roh bau poslovni prostor nedefinirane namjene na 1. katu zgrade, ukupne netopovršine 37,27 m2</t>
    </r>
  </si>
  <si>
    <r>
      <t xml:space="preserve">30/5315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80. suvlasničkog dijela (ETAŽNO VLASNIŠTVO E-80) s kojim je povezano pravo vlasništva na posebni dio nekretnine koji je u Planu posebnih dijelova označen oznakom "VPP 110", u naravi roh bau poslovni prostor nedefinirane namjene na 1. katu zgrade, ukupne netopovršine 30,15 m2</t>
    </r>
  </si>
  <si>
    <r>
      <t xml:space="preserve">44/5315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81. suvlasničkog dijela (ETAŽNO VLASNIŠTVO E-81) s kojim je povezano pravo vlasništva na posebni dio nekretnine koji je u Planu posebnih dijelova označen oznakom "VPP 111", u naravi roh bau poslovni prostor nedefinirane namjene na 1. katu zgrade, ukupne netopovršine 43,60 m2</t>
    </r>
  </si>
  <si>
    <r>
      <t xml:space="preserve">70/5315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82. suvlasničkog dijela (ETAŽNO VLASNIŠTVO E-82) s kojim je povezano pravo vlasništva na posebni dio nekretnine koji je u Planu posebnih dijelova označen oznakom "VS 201", u naravi stan na 2. katu zgrade, koji se sastoji od hodnika-predprostora, dnevnog boravka+kuhinje, dvije sobe, kupaonice, WC-a, loggie, te u podrumu zgrade spremišta "VSP 39", ukupnoreducirane površine 70,46 m2</t>
    </r>
  </si>
  <si>
    <r>
      <t xml:space="preserve">96/5315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83. suvlasničkog dijela (ETAŽNO VLASNIŠTVO E-83) s kojim je povezano pravo vlasništva na posebni dio nekretnine koji je u Planu posebnih dijelova označen oznakom "VS 202", u naravi stan na 2. katu zgrade koji se sastoji od hodnika-predprostora, dnevnog boravka+kuhinje, izbe, dvije sobe, kupaonice, WC-a, loggie, te u podrumu zgrade spremišta "VSP 14",ukupne neto reducirane površine 95,60 m2</t>
    </r>
  </si>
  <si>
    <r>
      <t xml:space="preserve">55/5315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84. suvlasničkog dijela (ETAŽNO VLASNIŠTVO E-84) s kojim je povezano pravo vlasništva na posebni dio nekretnine koji je u Planu posebnih dijelova označen oznakom "VS 203", u naravi stan na 2. katu zgrade koji se sastoji od dnevnog boravka+kuhinje, sobe, kupaonice, loggie, te u podrumu zgrade spremišta "VSP 24", ukune neto reducirane površine 55,13 m2</t>
    </r>
  </si>
  <si>
    <r>
      <t xml:space="preserve">55/5315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85. suvlasničkog dijela (ETAŽNO VLASNIŠTVO E-85) s kojim je povezano pravo vlasništva na posebni dio nekretnine koji je u Planu posebnih dijelova označen oznakom "VS 204", u naravi stan na 2. katu zgrade koji se sastoji od dnevnog boravka+kuhinje, sobe, kupaonice, loggie, te u podrumu zgrade spremišta "VSP 23", ukupne neto reducirane površine 55,20 m2 (procjena 244.500,00 kn)</t>
    </r>
  </si>
  <si>
    <r>
      <t xml:space="preserve">89/5315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 xml:space="preserve">, a koji se sastoji od 86. suvlasničkog dijela (ETAŽNO VLASNIŠTVO E-86) s kojim je povezano pravo vlasništva na posebni dio nekretnine koji je u Planu posebnih dijelova označen oznakom "VS 205", u naravi stan na 2. katu zgrade, koji se sastoji od hodnika-predprostora, dnevnog boravka+kuhinje, dvije sobe, kupaonice, WC-a, predprostora, loggie, te u podrumu zgrade spremišta "VSP35", ukupne neto reducirane površine 89,05 m2 </t>
    </r>
  </si>
  <si>
    <r>
      <t xml:space="preserve">78/5315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88. suvlasničkog dijela (ETAŽNO VLASNIŠTVO E-88) s kojim je povezano pravo vlasništva na posebni dio nekretnine koji je u Planu posebnih dijelova označen oznakom "VS 207", u naravi stan na 2. katu zgrade, koji se sastoji od hodnika-predprostora, dnevnog  boravka+kuhinje, dvije sobe, kupaonice, WC-a, loggie, te u podrumu zgrade spremišta "VSP 27", ukupneneto reducirane površine 77,90 m2</t>
    </r>
  </si>
  <si>
    <r>
      <t xml:space="preserve">53/5315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89. suvlasničkog dijela (ETAŽNO VLASNIŠTVO E-89) s kojim je povezano pravo vlasništva na posebni dio nekretnine koji je u Planu posebnih dijelova označen oznakom "VS 208", u naravi stan na 2. katu zgrade koji se sastoji od hodnika-predprostora, dnevnog boravka+kuhinje, sobe, kupaonice, loggie, te u podrumu zgrade spremišta "VSP 29", ukupne neto reduciranepovršine 53,50 m2</t>
    </r>
  </si>
  <si>
    <r>
      <t xml:space="preserve">54/5315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90. suvlasničkog dijela (ETAŽNO VLASNIŠTVO E-90) s kojim je povezano pravo vlasništva na posebni dio nekretnine koji je u Planu posebnih dijelova označen oznakom "VS 209", u naravi stan na 2. katu zgrade, koji se sastoji od hodnika-predprostora, dnevnog boravka+kuhinje, sobe, kupaonice, loggie, te u podrumu zgrade spremišta "VSP 8", ukupne neto reduciranepovršine 54,40 m2</t>
    </r>
  </si>
  <si>
    <r>
      <t xml:space="preserve">44/5315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91. suvlasničkog dijela (ETAŽNO VLASNIŠTVO E-91) s kojim je povezano pravo vlasništva na posebni dio nekretnine koji je u Planu posebnih dijelova označen oznakom "VS 210", u naravi stan na 2. katu zgrade, koji se sastoji od hodnika-predprostora, dnevnog boravka+kuhinje, sobe, kupaonice, loggie, te u podrumu zgrade spremišta "VSP 26", ukupne neto reduciranepovršine 44,32 m2</t>
    </r>
  </si>
  <si>
    <r>
      <t xml:space="preserve">79/5315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 xml:space="preserve">, a koji se sastoji od 92. suvlasničkog dijela (ETAŽNO VLASNIŠTVO E-92) s kojim je povezano pravo vlasništva na posebni dio nekretnine koji je u Planu posebnih dijelova označen oznakom "VS 211", u naravi stan na 2. katu zgrade koji se sastoji od dnevnog boravka+kuhinje, dvije sobe, kupaonice, dvije loggie, te u podrumu zgrade spremišta "VSP 17", ukupne neto reducirane površine 78,79 m2 </t>
    </r>
  </si>
  <si>
    <r>
      <t xml:space="preserve">86/5315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94. suvlasničkog dijela (ETAŽNO VLASNIŠTVO E-94) s kojim je povezano pravo vlasništva na posebni dio nekretnine koji je u Planu posebnih dijelova označen oznakom "VS 213", u naravi stan na 2. katu zgrade koji se sastoji od hodnika-predprostra, dnevnog boravka+kuhinje, dvije sobe, WC-a, kupaonice, izbe, te u podrumu zgrade spremišta "VSP 16". Ukupne netoreducirane površine 85,58 m2</t>
    </r>
  </si>
  <si>
    <r>
      <t xml:space="preserve">85/5315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95. suvlasničkog dijela (ETAŽNO VLASNIŠTVO E-95) s kojim je povezano pravo vlasništva na posebni dio nekretnine koji je u Planu posebnih dijelova označen oznakom "VS 214", u naravi stan na 2. katu zgrade koji se sastoji od hodnika-predprostora, dnevnog boravka+kuhinje, dvije sobe, WC-a, kupaonice, loggie, te u podrumu zgrade spremišta "VSP 37", ukupneneto reducirane površine 84,86 m2</t>
    </r>
  </si>
  <si>
    <r>
      <t xml:space="preserve">55/5315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96. suvlasničkog dijela (ETAŽNO VLASNIŠTVO E-96) s kojim je povezano pravo vlasništva na posebni dio nekretnine koji je u Planu posebnih dijelova označen oznakom "VS 215", u naravi stan na 2. katu, koji se sastoji od hodnika-predprostora, dnevnog boravka+kuhinje, sobe, kupaonice, loggie, te u podrumu zgrade spremišta "VSP 18", ukupne neto reducirane površine 54,84 m2</t>
    </r>
  </si>
  <si>
    <r>
      <t xml:space="preserve">71/5315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97. suvlasničkog dijela (ETAŽNO VLASNIŠTVO E-97) s kojim je povezano pravo vlasništva na posebni dio nekretnine koji je u Planu posebnih dijelova označen oznakom "VS 301", u naravi stan na 3. katu zgrade, koji se sastoji od hodnika-predprostora, dnevnog boravka+kuhinje, dvije sobe, kupaonice, WC-a, loggie, te u podrumu zgrade spremišta "VSP 34", ukupneneto reducirane površine 70,55 m2</t>
    </r>
  </si>
  <si>
    <r>
      <t xml:space="preserve">96/5315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98. suvlasničkog dijela (ETAŽNO VLASNIŠTVO E-98) s kojim je povezano pravo vlasništva na posebni dio nekretnine koji je u Planu posebnih dijelova označen oznakom "VS 302", u naravi stan na 3. katu zgrade, koji se sastoji od hodnika-predprostora, dnevnog boravka+kuhinje, izbe, dvije sobe, kupaonice, WC-a, loggie, te u podrumu zgrade spremišta "VSP 32",ukupne neto reducirane površine 95,84 m2</t>
    </r>
  </si>
  <si>
    <r>
      <t xml:space="preserve">55/5315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99. suvlasničkog dijela (ETAŽNO VLASNIŠTVO E-99) s kojim je povezano pravo vlasništva na posebni dio nekretnine koji je u Planu posebnih dijelova označen oznakom "VS 303", u naravi stan na 3. katu zgrade koji se sastoji od dnevnog boravka+kuhinje, sobe, kupaonice, loggie, te u podrumu zgrade spremišta "VSP 7", ukupne neto reducirane površine 54,91 m2</t>
    </r>
  </si>
  <si>
    <r>
      <t xml:space="preserve">55/5315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100. suvlasničkog dijela (ETAŽNO VLASNIŠTVO E-100) s kojim je povezano pravo vlasništva na posebni dio nekretnine koji je u Planu posebnih dijelova označen oznakom "VS 304", u naravi stan na 3. katu, koji se sastoji od dnevnog boravka+kuhinje, sobe, kupaonice,loggie, te u podrumu zgrade spremišta "VSP 22", ukupne neto reducirane površine 55,06 m2</t>
    </r>
  </si>
  <si>
    <r>
      <t xml:space="preserve">89/5315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101. suvlasničkog dijela (ETAŽNO VLASNIŠTVO E-101) s kojim je povezano pravo vlasništva na posebni dio nekretnine koji je u Planu posebnih dijelova označen oznakom "VS 305", u naravi stan na 3. katu zgrade, koji se sastoji od hodnika-predprostora, dnevnogboravka+kuhinje, dvije sobe, kupaonice, WC-a, predprostora, loggie, te u podrumu zgrade spremišta "VSP13", ukupne neto reducirane površine 89,26 m2</t>
    </r>
  </si>
  <si>
    <r>
      <t xml:space="preserve">72/5315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102. suvlasničkog dijela (ETAŽNO VLASNIŠTVO E-102) s kojim je povezano pravo vlasništva na posebni dio nekretnine koji je u Planu posebnih dijelova označen oznakom "VS 306", u naravi stan na 3. katu zgrade, koji se sastoji od hodnika-predprostora, dnevnogboravka+kuhinje, dvije sobe, kupaonice, loggie, te u podrumu zgrade spremišta "VSP 28", ukupne netoreducirane površine 72,55 m2</t>
    </r>
  </si>
  <si>
    <r>
      <t xml:space="preserve">77/5315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103. suvlasničkog dijela (ETAŽNO VLASNIŠTVO E-103) s kojim je povezano pravo vlasništva na posebni dio nekretnine koji je u Planu posebnih dijelova označen oznakom "VS 307", u naravi stan na 3. katu zgrade, koji se sastoji od hodnika-predprostora, dnevnogboravka+kuhinje, dvije sobe, kupaonice, WC-a, loggie, te u podrumu zgrade spremišta "VSP 4", ukupne netoreducirane površine 77,16 m2</t>
    </r>
  </si>
  <si>
    <r>
      <t xml:space="preserve">- 61/5315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104. suvlasničkog dijela (ETAŽNO VLASNIŠTVO E-104) s kojim je povezano pravo vlasništva na posebni dio nekretnine koji je u Planu posebnih dijelova označen oznakom "VS 308", u naravi stan na 3. katu zgrade koji se sastoji od hodnika-predprostora, dnevnogboravka+kuhinje, sobe, kupaonice, loggie, te u podrumu zgrade spremišta i garažnom mjesta "VSP+P2",ukupne neto reducirane površine 60,61 m2</t>
    </r>
  </si>
  <si>
    <r>
      <t xml:space="preserve">138/5315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 xml:space="preserve">, a koji se sastoji od 105. suvlasničkog dijela (ETAŽNO VLASNIŠTVO E-105) s kojim je povezano pravo vlasništva na posebni dio nekretnine koji je u Planu posebnih dijelova označen oznakom "VS 309", u naravi stan na 3. katu zgrade koji se sastoji od hodnika-predprostora, dnevnogboravka+kuhinje, tri sobe, kupaonice, WC-a, predprostora, loggie, terase, te u podrumu zgrade spremišta"VSP 15", ukupne neto reducirane površine 138,10 m2, 104/5315 suvlasničkog dijela nekretnine kč.br. 1205/4 ZGR. zgrada mješovite uporabe, </t>
    </r>
  </si>
  <si>
    <r>
      <t xml:space="preserve">104/5315 suvlasničkog dijela nekretnine kč.br. 1205/4 ZGR.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106. suvlasničkog dijela (ETAŽNO VLASNIŠTVO E-106) s kojim je povezano pravo vlasništva na posebni dio nekretnine koji je u Planu posebnih dijelova označen oznakom "VS 310", u naravi stan na 3. katu zgrade koji se sastoji od hodnika, dnevnog boravka+kuhinje,predprostora, tri sobe, kupaonice, WC-a, dvije loggie, te u podrumu zgrade spremišta "VSP 40", ukupne netoreducirane površine 103,65</t>
    </r>
  </si>
  <si>
    <r>
      <t xml:space="preserve">84/5315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107. suvlasničkog dijela (ETAŽNO VLASNIŠTVO E-107) s kojim je povezano pravo vlasništva na posebni dio nekretnine koji je u Planu posebnih dijelova označen oznakom "VS 311", u naravi stan na 3. katu zgrade, koji se sastoji od hdonika-predprostora, dnevnogboravka+kuhinje, dvije sobe, WC-a, kupaonice, izbe, loggie, te u podrumu zgrade spremišta "VSP 11",ukupne neto reducirane površine 84,13 m2</t>
    </r>
  </si>
  <si>
    <r>
      <t xml:space="preserve">84/5315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108. suvlasničkog dijela (ETAŽNO VLASNIŠTVO E-108) s kojim je povezano pravo vlasništva na posebni dio nekretnine koji je u Planu posebnih dijelova označen oznakom  "VS 312", u naravi stan na 3. katu zgrade koji se sastoji od hodnika-predprostora, dnevnogboravka+kuhinje, dvije sobe, WC-a, kupaonice, loggie, te u podrumu zgrade spremišta "VSP 33", ukupneneto reducirane površine 84,25 m2</t>
    </r>
  </si>
  <si>
    <r>
      <t xml:space="preserve">55/5315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109. suvlasničkog dijela (ETAŽNO VLASNIŠTVO E-109) s kojim je povezano pravo vlasništva na posebni dio nekretnine koji je u Planu posebnih dijelova označen oznakom "VS 313", u naravi stan na 3. katu zgrade koji se sastoji od hodnika-predprostora, dnevnogboravka+kuhinje, sobe, kupaonice, loggie, te u podrumu zgrade spremišta "VSP 3", ukupne neto reducirane površine 55,02 m2</t>
    </r>
  </si>
  <si>
    <r>
      <t xml:space="preserve">156/5315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110. suvlasničkog dijela (ETAŽNO VLASNIŠTVO E-110) s kojim je povezano pravo vlasništva na posebni dio nekretnine koji je u Planu posebnih dijelova označen oznakom "VS 401", u naravi stan na 4. katu zgrade, koji se sastoji od hodnika, blagovaone, dnevnog boravka,kuhinje, izbe, četiri sobe, garderobe, dvije kupaonice, WC-a, dva predprostora, dvije loggie, terase, te upodrumu zgrade spremišta "VSP 41", ukupne neto reducirane površine 155,80 m2</t>
    </r>
  </si>
  <si>
    <r>
      <t xml:space="preserve">172/5315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111. suvlasničkog dijela (ETAŽNO VLASNIŠTVO E-111) s kojim je povezano pravo vlasništva na posebni dio nekretnine koji je u Planu posebnih dijelova označen oznakom "VS 404", u naravi stan na 4. katu zgrade koji se sastoji od hodnika-predprostora, dnevnogboravka, kuhinje, četiri sobe, dvije kupaonice, WC-a, spremišta, terase, te u podrumu zgrade spremišta igaražnog mjesta "VSP+P1", ukupne neto reducirane površine 171,60 m2</t>
    </r>
  </si>
  <si>
    <r>
      <t xml:space="preserve">104/5315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112. suvlasničkog dijela (ETAŽNO VLASNIŠTVO E-112) s kojim je povezano pravo vlasništva na posebni dio nekretnine koji je u Planu posebnih dijelova označen oznakom "VS 405", u naravi stan na 4. katu zgrade, koji se sastoji od hodnika, dnevnog boravka+kuhinje,predprostora, tri sobe, kupaonice, WC-a, dvije loggie, te u podrumu zgrade spremišta "VSP 31", ukupne neto reducirane površine 103,97 m2</t>
    </r>
  </si>
  <si>
    <r>
      <t xml:space="preserve">84/5315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113. suvlasničkog dijela (ETAŽNO VLASNIŠTVO E-113) s kojim je povezano pravo vlasništva na posebni dio nekretnine koji je u Planu posebnih dijelova označen oznakom "VS 406", u naravi stan na 4. katu zgrade, koji se sastoji od hodnika-predprostora, dnevnogboravka+kuhinje, dvije sobe, WC-a, kupaonice, izbe, loggie, te u podrumu zgrade spremišta "VSP 12",ukupne neto reducirane površine 84,22 m2</t>
    </r>
  </si>
  <si>
    <r>
      <t xml:space="preserve">85/5315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114. suvlasničkog dijela (ETAŽNO VLASNIŠTVO E-114) s kojim je povezano pravo vlasništva na posebni dio nekretnine koji je u Planu posebnih dijelova označen oznakom "VS 407", u naravi stan na 4. katu zgrade, koji se sastoji od hodnika-predprostora, dnevnogboravka+kuhinje, dvije sobe, WC-a, kupaonice, loggie, te u podrumu zgrade spremišta "VSP 36", ukupne neto reducirane površine 84,56 m2</t>
    </r>
  </si>
  <si>
    <r>
      <t xml:space="preserve">55/5315 suvlasničkog dijela nekretnine </t>
    </r>
    <r>
      <rPr>
        <b/>
        <sz val="8"/>
        <color theme="1"/>
        <rFont val="Calibri"/>
        <family val="2"/>
        <charset val="238"/>
        <scheme val="minor"/>
      </rPr>
      <t>kč.br. 1205/4 ZGR.</t>
    </r>
    <r>
      <rPr>
        <sz val="8"/>
        <color theme="1"/>
        <rFont val="Calibri"/>
        <family val="2"/>
        <charset val="238"/>
        <scheme val="minor"/>
      </rPr>
      <t xml:space="preserve"> zgrada mješovite uporabe, Vrtlarska ulica 6, dvorište površine 2234 m2, upisane u </t>
    </r>
    <r>
      <rPr>
        <b/>
        <sz val="8"/>
        <color theme="1"/>
        <rFont val="Calibri"/>
        <family val="2"/>
        <charset val="238"/>
        <scheme val="minor"/>
      </rPr>
      <t>zk.ul. 18306, k.o. Pula</t>
    </r>
    <r>
      <rPr>
        <sz val="8"/>
        <color theme="1"/>
        <rFont val="Calibri"/>
        <family val="2"/>
        <charset val="238"/>
        <scheme val="minor"/>
      </rPr>
      <t>, a koji se sastoji od 115. suvlasničkog dijela (ETAŽNO VLASNIŠTVO E-115) s kojim je povezano pravo vlasništva na posebni dio nekretnine koji je u Planu posebnih dijelova označen oznakom "VS 408" u naravi stan na 4. katu zgrade, koji se sastoji hodnika-predprostora, dnevnogboravka+kuhinje, sobe, kupaonice, loggie, te u podrumu zgrade spremišta "VSP 19", ukupne neto reduciranepovršine 55,04 m2 (procjena 250.000,00 kn)</t>
    </r>
  </si>
  <si>
    <t>nekretnine kč.br. 4095/2 šuma, zgrada, put i igralište površine 1142 m2, upisane u zk.ul. 3778, k.o. Poreč</t>
  </si>
  <si>
    <t xml:space="preserve"> RJEŠENJE O ODSUDI</t>
  </si>
  <si>
    <t>ALIKVOTNI DIO PROCJENA</t>
  </si>
  <si>
    <t>ALIKVOTNI DIO UNOVČENJE</t>
  </si>
  <si>
    <t>KUP CIJENA / RJEŠENJE O DOSUDI / PROCJENA</t>
  </si>
  <si>
    <r>
      <t xml:space="preserve">nekretnine </t>
    </r>
    <r>
      <rPr>
        <b/>
        <sz val="9"/>
        <color theme="1"/>
        <rFont val="Calibri"/>
        <family val="2"/>
        <charset val="238"/>
        <scheme val="minor"/>
      </rPr>
      <t xml:space="preserve">kč.br. 1205/4 ZGR. zgrada </t>
    </r>
    <r>
      <rPr>
        <sz val="9"/>
        <color theme="1"/>
        <rFont val="Calibri"/>
        <family val="2"/>
        <charset val="238"/>
        <scheme val="minor"/>
      </rPr>
      <t xml:space="preserve">mješovite uporabe, Vrtlarska ulica 6, dvorište površine 2234 m2, upisane u </t>
    </r>
    <r>
      <rPr>
        <b/>
        <sz val="9"/>
        <color theme="1"/>
        <rFont val="Calibri"/>
        <family val="2"/>
        <charset val="238"/>
        <scheme val="minor"/>
      </rPr>
      <t>zk.ul. 18306, k.o. Pula</t>
    </r>
  </si>
  <si>
    <r>
      <t xml:space="preserve">zk.ul. 253, k.o. Nova Vas,  kč.br. ZGR. 82/10 </t>
    </r>
    <r>
      <rPr>
        <sz val="9"/>
        <color theme="1"/>
        <rFont val="Calibri"/>
        <family val="2"/>
        <charset val="238"/>
        <scheme val="minor"/>
      </rPr>
      <t>dvorište površine 260 m2,  u cijelosti (19. suvlasnički dio od 7/9 dijela i 20. suvlasnički dio od 2/9 dijela)</t>
    </r>
  </si>
  <si>
    <r>
      <rPr>
        <b/>
        <sz val="9"/>
        <color theme="1"/>
        <rFont val="Calibri"/>
        <family val="2"/>
        <charset val="238"/>
        <scheme val="minor"/>
      </rPr>
      <t>zk.ul. 253, k.o. Nova Vas,  kč.br. 482/6</t>
    </r>
    <r>
      <rPr>
        <sz val="9"/>
        <color theme="1"/>
        <rFont val="Calibri"/>
        <family val="2"/>
        <charset val="238"/>
        <scheme val="minor"/>
      </rPr>
      <t xml:space="preserve"> oranica površine 2460 m2, u cijelosti (19. suvlasnički dio od 7/9 dijela i 20. suvlasnički dio od 2/9 dijela)</t>
    </r>
  </si>
  <si>
    <r>
      <rPr>
        <b/>
        <sz val="9"/>
        <color theme="1"/>
        <rFont val="Calibri"/>
        <family val="2"/>
        <charset val="238"/>
        <scheme val="minor"/>
      </rPr>
      <t xml:space="preserve">zk.ul. 253, k.o. Nova Vas,  kč.br. 500/6 </t>
    </r>
    <r>
      <rPr>
        <sz val="9"/>
        <color theme="1"/>
        <rFont val="Calibri"/>
        <family val="2"/>
        <charset val="238"/>
        <scheme val="minor"/>
      </rPr>
      <t>oranica površine 130 m2,</t>
    </r>
    <r>
      <rPr>
        <b/>
        <sz val="9"/>
        <color theme="1"/>
        <rFont val="Calibri"/>
        <family val="2"/>
        <charset val="238"/>
        <scheme val="minor"/>
      </rPr>
      <t xml:space="preserve"> kč.br. </t>
    </r>
    <r>
      <rPr>
        <sz val="9"/>
        <color theme="1"/>
        <rFont val="Calibri"/>
        <family val="2"/>
        <charset val="238"/>
        <scheme val="minor"/>
      </rPr>
      <t>u cijelosti (19. suvlasnički dio od 7/9 dijela i 20. suvlasnički dio od 2/9 dijela)</t>
    </r>
  </si>
  <si>
    <r>
      <rPr>
        <b/>
        <sz val="9"/>
        <color theme="1"/>
        <rFont val="Calibri"/>
        <family val="2"/>
        <charset val="238"/>
        <scheme val="minor"/>
      </rPr>
      <t>zk.ul. 253, k.o. Nova Vas, kč.br. 546/6 o</t>
    </r>
    <r>
      <rPr>
        <sz val="9"/>
        <color theme="1"/>
        <rFont val="Calibri"/>
        <family val="2"/>
        <charset val="238"/>
        <scheme val="minor"/>
      </rPr>
      <t>ranica površine 1490 m2 u cijelosti (19. suvlasnički dio od 7/9 dijela i 20. suvlasnički dio od 2/9 dijela) stara procjena 79.789,50</t>
    </r>
  </si>
  <si>
    <r>
      <rPr>
        <b/>
        <sz val="9"/>
        <color theme="1"/>
        <rFont val="Calibri"/>
        <family val="2"/>
        <charset val="238"/>
        <scheme val="minor"/>
      </rPr>
      <t>zk.ul. 253, k.o. Nova Vas,  kč.br. 877/3</t>
    </r>
    <r>
      <rPr>
        <sz val="9"/>
        <color theme="1"/>
        <rFont val="Calibri"/>
        <family val="2"/>
        <charset val="238"/>
        <scheme val="minor"/>
      </rPr>
      <t xml:space="preserve"> pašnjak površine 3319 m2 – u cijelosti (19. suvlasnički dio od 7/9 dijela i 20. suvlasnički dio od 2/9 dijela) stara procjena 177.732,45</t>
    </r>
  </si>
  <si>
    <r>
      <rPr>
        <b/>
        <sz val="9"/>
        <color theme="1"/>
        <rFont val="Calibri"/>
        <family val="2"/>
        <charset val="238"/>
        <scheme val="minor"/>
      </rPr>
      <t>zk.ul. 1100, k.o. Nova Vas,</t>
    </r>
    <r>
      <rPr>
        <sz val="9"/>
        <color theme="1"/>
        <rFont val="Calibri"/>
        <family val="2"/>
        <charset val="238"/>
        <scheme val="minor"/>
      </rPr>
      <t xml:space="preserve"> kč.br. 500/5 oranica površine 370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– u cijelosti</t>
    </r>
  </si>
  <si>
    <r>
      <rPr>
        <b/>
        <sz val="9"/>
        <color theme="1"/>
        <rFont val="Calibri"/>
        <family val="2"/>
        <charset val="238"/>
        <scheme val="minor"/>
      </rPr>
      <t xml:space="preserve">zk.ul. 1335, k.o. Nova Vas, kč. br. 277/41 </t>
    </r>
    <r>
      <rPr>
        <sz val="9"/>
        <color theme="1"/>
        <rFont val="Calibri"/>
        <family val="2"/>
        <charset val="238"/>
        <scheme val="minor"/>
      </rPr>
      <t>pašnjak površine 798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– u cijelosti</t>
    </r>
  </si>
  <si>
    <r>
      <rPr>
        <b/>
        <sz val="9"/>
        <color theme="1"/>
        <rFont val="Calibri"/>
        <family val="2"/>
        <charset val="238"/>
        <scheme val="minor"/>
      </rPr>
      <t xml:space="preserve">zk.ul. 1802, k.o. Nova Vas, kč.br. 166/15 </t>
    </r>
    <r>
      <rPr>
        <sz val="9"/>
        <color theme="1"/>
        <rFont val="Calibri"/>
        <family val="2"/>
        <charset val="238"/>
        <scheme val="minor"/>
      </rPr>
      <t>kuća i dvorište površine 780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– u cijelosti                Adresa cerova 4a Kukci, Poreč (Julijan Tomac)</t>
    </r>
  </si>
  <si>
    <r>
      <rPr>
        <b/>
        <sz val="9"/>
        <color theme="1"/>
        <rFont val="Calibri"/>
        <family val="2"/>
        <charset val="238"/>
        <scheme val="minor"/>
      </rPr>
      <t>zk.ul. 1896, k.o. Poreč, kč.br. 4027/6</t>
    </r>
    <r>
      <rPr>
        <sz val="9"/>
        <color theme="1"/>
        <rFont val="Calibri"/>
        <family val="2"/>
        <charset val="238"/>
        <scheme val="minor"/>
      </rPr>
      <t xml:space="preserve"> gosp. dvorište površine 92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b/>
        <sz val="9"/>
        <color theme="1"/>
        <rFont val="Calibri"/>
        <family val="2"/>
        <charset val="238"/>
        <scheme val="minor"/>
      </rPr>
      <t>kč.br. 4027/13</t>
    </r>
    <r>
      <rPr>
        <sz val="9"/>
        <color theme="1"/>
        <rFont val="Calibri"/>
        <family val="2"/>
        <charset val="238"/>
        <scheme val="minor"/>
      </rPr>
      <t xml:space="preserve"> gosp. dv. površine 208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, </t>
    </r>
    <r>
      <rPr>
        <b/>
        <sz val="9"/>
        <color theme="1"/>
        <rFont val="Calibri"/>
        <family val="2"/>
        <charset val="238"/>
        <scheme val="minor"/>
      </rPr>
      <t>kč.br 4027/20</t>
    </r>
    <r>
      <rPr>
        <sz val="9"/>
        <color theme="1"/>
        <rFont val="Calibri"/>
        <family val="2"/>
        <charset val="238"/>
        <scheme val="minor"/>
      </rPr>
      <t xml:space="preserve"> gosp. dv.površine 154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i kč.br.</t>
    </r>
    <r>
      <rPr>
        <b/>
        <sz val="9"/>
        <color theme="1"/>
        <rFont val="Calibri"/>
        <family val="2"/>
        <charset val="238"/>
        <scheme val="minor"/>
      </rPr>
      <t>4027/24</t>
    </r>
    <r>
      <rPr>
        <sz val="9"/>
        <color theme="1"/>
        <rFont val="Calibri"/>
        <family val="2"/>
        <charset val="238"/>
        <scheme val="minor"/>
      </rPr>
      <t xml:space="preserve"> gosp. dvorište površine 157 m</t>
    </r>
    <r>
      <rPr>
        <vertAlign val="superscript"/>
        <sz val="9"/>
        <color theme="1"/>
        <rFont val="Calibri"/>
        <family val="2"/>
        <charset val="238"/>
        <scheme val="minor"/>
      </rPr>
      <t xml:space="preserve">2 </t>
    </r>
    <r>
      <rPr>
        <sz val="9"/>
        <color theme="1"/>
        <rFont val="Calibri"/>
        <family val="2"/>
        <charset val="238"/>
        <scheme val="minor"/>
      </rPr>
      <t xml:space="preserve"> - </t>
    </r>
    <r>
      <rPr>
        <b/>
        <sz val="9"/>
        <color theme="1"/>
        <rFont val="Calibri"/>
        <family val="2"/>
        <charset val="238"/>
        <scheme val="minor"/>
      </rPr>
      <t xml:space="preserve">u cijelosti  </t>
    </r>
  </si>
  <si>
    <r>
      <rPr>
        <b/>
        <sz val="9"/>
        <color theme="1"/>
        <rFont val="Calibri"/>
        <family val="2"/>
        <charset val="238"/>
        <scheme val="minor"/>
      </rPr>
      <t>zk.ul. 2868, k.o. Poreč, kč.br. 3349/10</t>
    </r>
    <r>
      <rPr>
        <sz val="9"/>
        <color theme="1"/>
        <rFont val="Calibri"/>
        <family val="2"/>
        <charset val="238"/>
        <scheme val="minor"/>
      </rPr>
      <t xml:space="preserve"> kuća i dvorište površine 468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 2. suvlasnički udio od 1/2 dijela, adresa :križanje 43. istarske divizije i Ilirske  - Ilirska 41 Finida</t>
    </r>
  </si>
  <si>
    <r>
      <t>zk.ul. 3277, k.o. Poreč, kč.br. 4095/3</t>
    </r>
    <r>
      <rPr>
        <sz val="9"/>
        <color theme="1"/>
        <rFont val="Calibri"/>
        <family val="2"/>
        <charset val="238"/>
        <scheme val="minor"/>
      </rPr>
      <t xml:space="preserve"> šuma površine 28 ,m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 u cijelosti Ranija procjena: 6.720,00 kn</t>
    </r>
  </si>
  <si>
    <r>
      <t xml:space="preserve"> nekretnine </t>
    </r>
    <r>
      <rPr>
        <b/>
        <sz val="9"/>
        <color theme="1"/>
        <rFont val="Calibri"/>
        <family val="2"/>
        <charset val="238"/>
        <scheme val="minor"/>
      </rPr>
      <t>kč.br. 3922/1</t>
    </r>
    <r>
      <rPr>
        <sz val="9"/>
        <color theme="1"/>
        <rFont val="Calibri"/>
        <family val="2"/>
        <charset val="238"/>
        <scheme val="minor"/>
      </rPr>
      <t xml:space="preserve"> kuća i dvorište površine 1857 m2, upisane u </t>
    </r>
    <r>
      <rPr>
        <b/>
        <sz val="9"/>
        <color theme="1"/>
        <rFont val="Calibri"/>
        <family val="2"/>
        <charset val="238"/>
        <scheme val="minor"/>
      </rPr>
      <t>zk.ul. 3567, k.o. Poreč</t>
    </r>
    <r>
      <rPr>
        <sz val="9"/>
        <color theme="1"/>
        <rFont val="Calibri"/>
        <family val="2"/>
        <charset val="238"/>
        <scheme val="minor"/>
      </rPr>
      <t xml:space="preserve">,  </t>
    </r>
  </si>
  <si>
    <r>
      <t>zk.ul. 3930, k.o. Poreč, kč.br. 4027/23</t>
    </r>
    <r>
      <rPr>
        <sz val="9"/>
        <color theme="1"/>
        <rFont val="Calibri"/>
        <family val="2"/>
        <charset val="238"/>
        <scheme val="minor"/>
      </rPr>
      <t xml:space="preserve"> zgrada i gosp. dvorište površine 5672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– u cijelosti; stara procjena 3.394.124,80 kn</t>
    </r>
  </si>
  <si>
    <r>
      <t>zk.ul. 4800, k.o. Poreč, kč.br. 4057/2</t>
    </r>
    <r>
      <rPr>
        <sz val="9"/>
        <color theme="1"/>
        <rFont val="Calibri"/>
        <family val="2"/>
        <charset val="238"/>
        <scheme val="minor"/>
      </rPr>
      <t xml:space="preserve"> gosp. dvorište površine 14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– u cijelosti</t>
    </r>
  </si>
  <si>
    <r>
      <t>zk.ul. 4864, k.o. Poreč, kč.br. 4024</t>
    </r>
    <r>
      <rPr>
        <sz val="9"/>
        <color theme="1"/>
        <rFont val="Calibri"/>
        <family val="2"/>
        <charset val="238"/>
        <scheme val="minor"/>
      </rPr>
      <t xml:space="preserve"> gospodarsko dvorište površine 256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– u cijelosti</t>
    </r>
  </si>
  <si>
    <r>
      <rPr>
        <b/>
        <sz val="9"/>
        <color theme="1"/>
        <rFont val="Calibri"/>
        <family val="2"/>
        <charset val="238"/>
        <scheme val="minor"/>
      </rPr>
      <t>zk.ul. 5262, k.o. Poreč, kč.br. 4027/3</t>
    </r>
    <r>
      <rPr>
        <sz val="9"/>
        <color theme="1"/>
        <rFont val="Calibri"/>
        <family val="2"/>
        <charset val="238"/>
        <scheme val="minor"/>
      </rPr>
      <t>, dio poslovne zgrade i gospodarsko dvorište površine 851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  3. suvlasnički udio od 509/851 dijela </t>
    </r>
  </si>
  <si>
    <r>
      <rPr>
        <b/>
        <sz val="9"/>
        <color theme="1"/>
        <rFont val="Calibri"/>
        <family val="2"/>
        <charset val="238"/>
        <scheme val="minor"/>
      </rPr>
      <t>zk.ul. 5264, k.o. Poreč, kč.br. 4027/5</t>
    </r>
    <r>
      <rPr>
        <sz val="9"/>
        <color theme="1"/>
        <rFont val="Calibri"/>
        <family val="2"/>
        <charset val="238"/>
        <scheme val="minor"/>
      </rPr>
      <t>dio poslovne zgrade i gospodarsko dvorište površine 393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 3. suvlasnički udio od 187/393 dijela</t>
    </r>
  </si>
  <si>
    <r>
      <rPr>
        <b/>
        <sz val="9"/>
        <color theme="1"/>
        <rFont val="Calibri"/>
        <family val="2"/>
        <charset val="238"/>
        <scheme val="minor"/>
      </rPr>
      <t>zk.ul. 5265, k.o. Poreč, kč.br. 4027/12</t>
    </r>
    <r>
      <rPr>
        <sz val="9"/>
        <color theme="1"/>
        <rFont val="Calibri"/>
        <family val="2"/>
        <charset val="238"/>
        <scheme val="minor"/>
      </rPr>
      <t xml:space="preserve"> dio poslovne zgrade i gospodarsko dvorište površine 1893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 3. suvlasnički udio od 721/1893 dijela</t>
    </r>
  </si>
  <si>
    <r>
      <rPr>
        <b/>
        <sz val="9"/>
        <color theme="1"/>
        <rFont val="Calibri"/>
        <family val="2"/>
        <charset val="238"/>
        <scheme val="minor"/>
      </rPr>
      <t>zk.ul. 1415, k.o. Tar, kč.br. 1727/7</t>
    </r>
    <r>
      <rPr>
        <sz val="9"/>
        <color theme="1"/>
        <rFont val="Calibri"/>
        <family val="2"/>
        <charset val="238"/>
        <scheme val="minor"/>
      </rPr>
      <t xml:space="preserve"> dvorište površine 33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 u cijelosti, stara procjena 7.920,00 kn</t>
    </r>
  </si>
  <si>
    <r>
      <rPr>
        <b/>
        <sz val="9"/>
        <color theme="1"/>
        <rFont val="Calibri"/>
        <family val="2"/>
        <charset val="238"/>
        <scheme val="minor"/>
      </rPr>
      <t>zk.ul. 1418, k.o. Žbandaj, kč.br. 1232/46</t>
    </r>
    <r>
      <rPr>
        <sz val="9"/>
        <color theme="1"/>
        <rFont val="Calibri"/>
        <family val="2"/>
        <charset val="238"/>
        <scheme val="minor"/>
      </rPr>
      <t xml:space="preserve"> pašnjak površine 86 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 xml:space="preserve"> i </t>
    </r>
    <r>
      <rPr>
        <b/>
        <sz val="9"/>
        <color theme="1"/>
        <rFont val="Calibri"/>
        <family val="2"/>
        <charset val="238"/>
        <scheme val="minor"/>
      </rPr>
      <t>kč.br. 1232/47</t>
    </r>
    <r>
      <rPr>
        <sz val="9"/>
        <color theme="1"/>
        <rFont val="Calibri"/>
        <family val="2"/>
        <charset val="238"/>
        <scheme val="minor"/>
      </rPr>
      <t xml:space="preserve"> pašnjak površine 271 m2 </t>
    </r>
    <r>
      <rPr>
        <b/>
        <sz val="9"/>
        <color theme="1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>u cijelosti ( 20.640,00 kn i  65.040,00 kn)</t>
    </r>
  </si>
  <si>
    <t>nagrada</t>
  </si>
  <si>
    <t>računovodstvo</t>
  </si>
  <si>
    <t>platni promet</t>
  </si>
  <si>
    <t>SKDD</t>
  </si>
  <si>
    <t>ALIKVOTNI DIO</t>
  </si>
  <si>
    <t>stavka</t>
  </si>
  <si>
    <t>iznos</t>
  </si>
  <si>
    <r>
      <t>zk.ul. 4432, k.o. Poreč, kč.br. 2059/1 oranica površine 6208 m</t>
    </r>
    <r>
      <rPr>
        <b/>
        <vertAlign val="superscript"/>
        <sz val="9"/>
        <color theme="1"/>
        <rFont val="Calibri"/>
        <family val="2"/>
        <charset val="238"/>
        <scheme val="minor"/>
      </rPr>
      <t>2</t>
    </r>
    <r>
      <rPr>
        <b/>
        <sz val="9"/>
        <color theme="1"/>
        <rFont val="Calibri"/>
        <family val="2"/>
        <charset val="238"/>
        <scheme val="minor"/>
      </rPr>
      <t xml:space="preserve"> – u cijelosti </t>
    </r>
  </si>
  <si>
    <t>5% od unovčenja (12.000.000,00)</t>
  </si>
  <si>
    <r>
      <t xml:space="preserve"> nekretnine kč.br. </t>
    </r>
    <r>
      <rPr>
        <b/>
        <sz val="9"/>
        <color theme="1"/>
        <rFont val="Calibri"/>
        <family val="2"/>
        <charset val="238"/>
        <scheme val="minor"/>
      </rPr>
      <t xml:space="preserve">574 </t>
    </r>
    <r>
      <rPr>
        <sz val="9"/>
        <color theme="1"/>
        <rFont val="Calibri"/>
        <family val="2"/>
        <charset val="238"/>
        <scheme val="minor"/>
      </rPr>
      <t xml:space="preserve">trokatna poslovno stambena zgrada u Poreču, P. Kandlera br. 6, 8A, 8B, 8C i Obala M. Tita 3A površine 25,38 m2, upisane u zk.ul. </t>
    </r>
    <r>
      <rPr>
        <b/>
        <sz val="9"/>
        <color theme="1"/>
        <rFont val="Calibri"/>
        <family val="2"/>
        <charset val="238"/>
        <scheme val="minor"/>
      </rPr>
      <t>377</t>
    </r>
    <r>
      <rPr>
        <sz val="9"/>
        <color theme="1"/>
        <rFont val="Calibri"/>
        <family val="2"/>
        <charset val="238"/>
        <scheme val="minor"/>
      </rPr>
      <t xml:space="preserve"> k.o. Poreč</t>
    </r>
  </si>
  <si>
    <t>UNOVČENI IZNOS 28.6.2022</t>
  </si>
  <si>
    <r>
      <t xml:space="preserve">nekretnine kč.br. </t>
    </r>
    <r>
      <rPr>
        <b/>
        <sz val="9"/>
        <color theme="1"/>
        <rFont val="Calibri"/>
        <family val="2"/>
        <charset val="238"/>
        <scheme val="minor"/>
      </rPr>
      <t>4027/4</t>
    </r>
    <r>
      <rPr>
        <sz val="9"/>
        <color theme="1"/>
        <rFont val="Calibri"/>
        <family val="2"/>
        <charset val="238"/>
        <scheme val="minor"/>
      </rPr>
      <t xml:space="preserve"> poslovna građevina do određenog stupnja dovršenosti (nedefinirane namjene) i trafostanica površine 3323 m2, upisane u zk.ul. </t>
    </r>
    <r>
      <rPr>
        <b/>
        <sz val="9"/>
        <color theme="1"/>
        <rFont val="Calibri"/>
        <family val="2"/>
        <charset val="238"/>
        <scheme val="minor"/>
      </rPr>
      <t>4723</t>
    </r>
    <r>
      <rPr>
        <sz val="9"/>
        <color theme="1"/>
        <rFont val="Calibri"/>
        <family val="2"/>
        <charset val="238"/>
        <scheme val="minor"/>
      </rPr>
      <t>, k.o. Poreč</t>
    </r>
  </si>
  <si>
    <r>
      <t>nekretnine kč.br.</t>
    </r>
    <r>
      <rPr>
        <b/>
        <sz val="9"/>
        <color theme="1"/>
        <rFont val="Calibri"/>
        <family val="2"/>
        <charset val="238"/>
        <scheme val="minor"/>
      </rPr>
      <t xml:space="preserve"> 4027/1</t>
    </r>
    <r>
      <rPr>
        <sz val="9"/>
        <color theme="1"/>
        <rFont val="Calibri"/>
        <family val="2"/>
        <charset val="238"/>
        <scheme val="minor"/>
      </rPr>
      <t xml:space="preserve"> poslovna zgrada površine 2064 m2, upisane u zk.ul. 1900, k.o. Poreč</t>
    </r>
  </si>
  <si>
    <t xml:space="preserve"> </t>
  </si>
  <si>
    <t>Troškovi od 10/2016 do 03/2022</t>
  </si>
  <si>
    <t>Materijalni trošak Vlasta Majstorović</t>
  </si>
  <si>
    <t>Materijalni trošak Tihomir Zec</t>
  </si>
  <si>
    <t>RJEŠENJE O NAMIRENJU</t>
  </si>
  <si>
    <t>IZNOS</t>
  </si>
  <si>
    <t>KUPAC</t>
  </si>
  <si>
    <t>RAZLUČNI VJEROVNIK</t>
  </si>
  <si>
    <t>zk.ul. 1896, k.o. Poreč, kč.br.4027/13 gosp. dv. površine 208 m2</t>
  </si>
  <si>
    <t>zk.ul. 1896, k.o. Poreč,  kč.br 4027/20 gosp. dv.površine 154 m2</t>
  </si>
  <si>
    <t xml:space="preserve">zk.ul. 1896, k.o. Poreč, kč.br. 4027/24 gosp. dvorište površine 157 m2  - u cijelosti  </t>
  </si>
  <si>
    <t>MAKI d.o.o.</t>
  </si>
  <si>
    <t>AKTIVA KAPITAL d.o.o.</t>
  </si>
  <si>
    <t>DUILO MARKO</t>
  </si>
  <si>
    <t xml:space="preserve">zk.ul. 253, k.o. Nova Vas, kč.br. ZGR. 82/1 kuća površine 92 m2, u cijelosti (19. suvlasnički dio od 7/9 dijela i 20. suvlasnički dio od 2/9 dijela) </t>
  </si>
  <si>
    <t xml:space="preserve">zk.ul. 1502, k.o. Poreč, kč.br. 426 zgrada i dvorište površine 23 m2 , 21. suvlasnički dio: 29839386/137941056,  </t>
  </si>
  <si>
    <t xml:space="preserve">zk.ul. 6345, k.o. Poreč 425 zgrada i dvorište površine 553 m2, E-3, Poslovni prostor u prizemlju zgrade, površine 18,34 m2, u Planu posebnih dijelova zgrade označen s „P3“.   
 </t>
  </si>
  <si>
    <t>AB GRADNJA d.o.o.</t>
  </si>
  <si>
    <t>GRAD POREČ</t>
  </si>
  <si>
    <t>LOTUS STELLA d.o.o</t>
  </si>
  <si>
    <t>TISSA d.o.o.</t>
  </si>
  <si>
    <t>MLADEN ČURKOVIĆ</t>
  </si>
  <si>
    <t>MILAN PAHOVIĆ</t>
  </si>
  <si>
    <t>TRUTANIĆ d.o.o.</t>
  </si>
  <si>
    <t>RONALD ŠURAN</t>
  </si>
  <si>
    <t>JOZEF DIŠPALIJA</t>
  </si>
  <si>
    <t>DENIS GAŠI</t>
  </si>
  <si>
    <t>VILSON BISAKA</t>
  </si>
  <si>
    <t>KRISTIAN GAŠPARINIJ</t>
  </si>
  <si>
    <t>ASIM AHMETOVIĆ</t>
  </si>
  <si>
    <t>BIBIJANA NOVAKOVIĆ</t>
  </si>
  <si>
    <t>LEON DIŠPALIJA</t>
  </si>
  <si>
    <t>SLAVKO FORNAŽAR</t>
  </si>
  <si>
    <t>ROBERT DERONJ</t>
  </si>
  <si>
    <t>PRIČUVA</t>
  </si>
  <si>
    <t>KOMUNALNA NAKANDA I UREĐENJE VODA</t>
  </si>
  <si>
    <t>GEODETSKA USLUGA</t>
  </si>
  <si>
    <t>OTPADNE VODE</t>
  </si>
  <si>
    <t>HEP ELEKTRA</t>
  </si>
  <si>
    <t>HEP Elektra - Pula</t>
  </si>
  <si>
    <t>UMAG AZUN</t>
  </si>
  <si>
    <t>Pragrande odvodnja - Pula</t>
  </si>
  <si>
    <t>PRAGRANDE - OTPADNE VODE</t>
  </si>
  <si>
    <t>Vodovod - Pula</t>
  </si>
  <si>
    <t>Stan - pričuva Kandlerova - Poreč</t>
  </si>
  <si>
    <t>Stan - pričuva M. Tita - Poreč</t>
  </si>
  <si>
    <t>Azun - Umag - Poreč</t>
  </si>
  <si>
    <t>Stan - pričuva ukupno - Poreč</t>
  </si>
  <si>
    <t>STAN D.O.O. pričuva</t>
  </si>
  <si>
    <t>UKUPNO TROŠAK</t>
  </si>
  <si>
    <t>VODOVOD</t>
  </si>
  <si>
    <t>117. b</t>
  </si>
  <si>
    <t>117. a</t>
  </si>
  <si>
    <t>Grad Poreč - komunalna naknada - Poreč</t>
  </si>
  <si>
    <t>Troškovi koji izravno terete nekretnine</t>
  </si>
  <si>
    <t>Točka iz rješenja o dosudi</t>
  </si>
  <si>
    <t xml:space="preserve">Poreč troškovi: </t>
  </si>
  <si>
    <t>Pula troškovi</t>
  </si>
  <si>
    <t>Procjena Pula</t>
  </si>
  <si>
    <t>Procjena Poreč</t>
  </si>
  <si>
    <t>postotak</t>
  </si>
  <si>
    <t>Troškovi koji razmjerno terete nekretnine</t>
  </si>
  <si>
    <t>te</t>
  </si>
  <si>
    <r>
      <t>U tabu 1. i 2. nalazi se popis nekretnina koje čine stečajnu masu. Navedene nekretnine podjeljene su na nekretnine koje se nalaze u k.o. Pula i nekretnine koje se nalaze u k.o. Poreč i ostalo. Za svaku nekretninu (česticu) izračunat je postotni udio (alikvotni dio) u odnosu na unovčeni ili procjenjeni dio svih nekretnina. Na temelju dobivenog postotka raspoređeni su</t>
    </r>
    <r>
      <rPr>
        <b/>
        <i/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u/>
        <sz val="11"/>
        <color theme="1"/>
        <rFont val="Calibri"/>
        <family val="2"/>
        <charset val="238"/>
        <scheme val="minor"/>
      </rPr>
      <t>troškovi koji terete cijelu stečajnu masu</t>
    </r>
    <r>
      <rPr>
        <sz val="11"/>
        <color theme="1"/>
        <rFont val="Calibri"/>
        <family val="2"/>
        <charset val="238"/>
        <scheme val="minor"/>
      </rPr>
      <t xml:space="preserve"> (nagrada st. up, računovodstvo, platni promet, materijalni trošak, stečajnog upravitelja, naknada za SKDD). </t>
    </r>
    <r>
      <rPr>
        <b/>
        <i/>
        <u/>
        <sz val="11"/>
        <color theme="1"/>
        <rFont val="Calibri"/>
        <family val="2"/>
        <charset val="238"/>
        <scheme val="minor"/>
      </rPr>
      <t xml:space="preserve">Troškovi koji izravno terete pojedinu nekretninu </t>
    </r>
    <r>
      <rPr>
        <sz val="11"/>
        <color theme="1"/>
        <rFont val="Calibri"/>
        <family val="2"/>
        <charset val="238"/>
        <scheme val="minor"/>
      </rPr>
      <t xml:space="preserve">(režijski troškovi (el. energija, voda, pričuva, kom. naknada i sl.) raspoređeni su individualno, ovisno o tome na koju nekretninu ili cijelinu nekretnina se odnose. </t>
    </r>
  </si>
  <si>
    <t>krivo upisana procjenen vidi zapisnik s dražbe iz 2019 godine</t>
  </si>
  <si>
    <t>NADA MILANOVIĆ</t>
  </si>
  <si>
    <t>VATROSLAV BRIZIĆ</t>
  </si>
  <si>
    <t>PRODANO NA DRAŽBI 2019</t>
  </si>
  <si>
    <t>RJEŠENJE O  DOSUDI 2021 GODINE</t>
  </si>
  <si>
    <t>ISTARSKA KREDITNA BANKA UMAG d.d.</t>
  </si>
  <si>
    <t>EDO ŠEGUN</t>
  </si>
  <si>
    <t>SCAPULA d.o.o.</t>
  </si>
  <si>
    <t>MARALENE CARROLL</t>
  </si>
  <si>
    <t>DETONEX d.o.o.</t>
  </si>
  <si>
    <t>MATEJ KOKOT</t>
  </si>
  <si>
    <t>DONALD STOJNIĆ</t>
  </si>
  <si>
    <t>ANA-MARIJA KOSTADINOVIĆ</t>
  </si>
  <si>
    <t>MIRELA GAŠPARINI</t>
  </si>
  <si>
    <t>TRGOVAČKI SUD U PAZINU</t>
  </si>
  <si>
    <t>Euroherc osiguranje - Pula</t>
  </si>
  <si>
    <t xml:space="preserve">pula- poreč </t>
  </si>
  <si>
    <t>poreč</t>
  </si>
  <si>
    <t xml:space="preserve">Poreč </t>
  </si>
  <si>
    <t>107. suvlasnički dio (ETAŽNO VLASNIŠTVO (E-107)) s neodređenim omjerom nekretnine kč.br. 574, zk.ul. 377, k.o. Poreč-etažna knjiga, trokatna poslovna stambena zgrada u Poreču, P. Kandlera br. 6, 8A, 8B, 8C, I Obala Maršala Tita 3A  i to , dvosobni stan površine 58,30 m2, na mansardi u planu označen sa "S58"</t>
  </si>
  <si>
    <t>138. b.</t>
  </si>
  <si>
    <t>53. suvlasnički dio (ETAŽNO VLASNIŠTVO (E-53)) s neodređenim omjerom nekretnine, k.č.br. 574, zk.ul. 377, k.o. Poreč-etažna knjiga, trokatna poslovna stambena zgrada u Poreču, P. Kandlera br. 6, 8A, 8B, 8C, I Obala Maršala Tita 3A  i to dvosobni stan na prvom katu zgrade  površine 56,26 m2, ai u planu označen sa "S4"</t>
  </si>
  <si>
    <t>133. b.</t>
  </si>
  <si>
    <t>Izlućno pravo</t>
  </si>
  <si>
    <t>EUROHERC</t>
  </si>
  <si>
    <t>prodano na dražbi održanoj 14 i 15.12.2021</t>
  </si>
  <si>
    <t>prodano na dražbi održanoj 30 i 31.5.2019</t>
  </si>
  <si>
    <t>nije prodano</t>
  </si>
  <si>
    <r>
      <t>zk.ul. 253, k.o. Nova Vas,</t>
    </r>
    <r>
      <rPr>
        <sz val="8"/>
        <rFont val="Calibri"/>
        <family val="2"/>
        <charset val="238"/>
        <scheme val="minor"/>
      </rPr>
      <t xml:space="preserve"> </t>
    </r>
    <r>
      <rPr>
        <b/>
        <sz val="8"/>
        <rFont val="Calibri"/>
        <family val="2"/>
        <charset val="238"/>
        <scheme val="minor"/>
      </rPr>
      <t>kč.br. ZGR. 81/2</t>
    </r>
    <r>
      <rPr>
        <sz val="8"/>
        <rFont val="Calibri"/>
        <family val="2"/>
        <charset val="238"/>
        <scheme val="minor"/>
      </rPr>
      <t xml:space="preserve"> kuća površine 28 m2, </t>
    </r>
  </si>
  <si>
    <r>
      <t xml:space="preserve">zk.ul. 253, k.o. Nova Vas,  kč.br. ZGR. 82/10 </t>
    </r>
    <r>
      <rPr>
        <sz val="8"/>
        <rFont val="Calibri"/>
        <family val="2"/>
        <charset val="238"/>
        <scheme val="minor"/>
      </rPr>
      <t>dvorište površine 260 m2,  u cijelosti (19. suvlasnički dio od 7/9 dijela i 20. suvlasnički dio od 2/9 dijela)</t>
    </r>
  </si>
  <si>
    <r>
      <t xml:space="preserve">posjed 29.08.2018. prostorija kluba, toalet, bočalište  kod ROYAL     procjena 3, prodano za </t>
    </r>
    <r>
      <rPr>
        <b/>
        <sz val="8"/>
        <rFont val="Calibri"/>
        <family val="2"/>
        <charset val="238"/>
        <scheme val="minor"/>
      </rPr>
      <t>126.000,00 kn</t>
    </r>
    <r>
      <rPr>
        <sz val="8"/>
        <rFont val="Calibri"/>
        <family val="2"/>
        <charset val="238"/>
        <scheme val="minor"/>
      </rPr>
      <t xml:space="preserve">, Grad Poreč uložio žalbu   </t>
    </r>
  </si>
  <si>
    <r>
      <rPr>
        <b/>
        <sz val="8"/>
        <rFont val="Calibri"/>
        <family val="2"/>
        <charset val="238"/>
        <scheme val="minor"/>
      </rPr>
      <t>zk.ul. 253, k.o. Nova Vas,  kč.br. 482/6</t>
    </r>
    <r>
      <rPr>
        <sz val="8"/>
        <rFont val="Calibri"/>
        <family val="2"/>
        <charset val="238"/>
        <scheme val="minor"/>
      </rPr>
      <t xml:space="preserve"> oranica površine 2460 m2, u cijelosti (19. suvlasnički dio od 7/9 dijela i 20. suvlasnički dio od 2/9 dijela)</t>
    </r>
  </si>
  <si>
    <r>
      <rPr>
        <b/>
        <sz val="8"/>
        <rFont val="Calibri"/>
        <family val="2"/>
        <charset val="238"/>
        <scheme val="minor"/>
      </rPr>
      <t xml:space="preserve">zk.ul. 253, k.o. Nova Vas,  kč.br. 500/6 </t>
    </r>
    <r>
      <rPr>
        <sz val="8"/>
        <rFont val="Calibri"/>
        <family val="2"/>
        <charset val="238"/>
        <scheme val="minor"/>
      </rPr>
      <t>oranica površine 130 m2,</t>
    </r>
    <r>
      <rPr>
        <b/>
        <sz val="8"/>
        <rFont val="Calibri"/>
        <family val="2"/>
        <charset val="238"/>
        <scheme val="minor"/>
      </rPr>
      <t xml:space="preserve"> kč.br. </t>
    </r>
    <r>
      <rPr>
        <sz val="8"/>
        <rFont val="Calibri"/>
        <family val="2"/>
        <charset val="238"/>
        <scheme val="minor"/>
      </rPr>
      <t>u cijelosti (19. suvlasnički dio od 7/9 dijela i 20. suvlasnički dio od 2/9 dijela)</t>
    </r>
  </si>
  <si>
    <r>
      <rPr>
        <b/>
        <sz val="8"/>
        <rFont val="Calibri"/>
        <family val="2"/>
        <charset val="238"/>
        <scheme val="minor"/>
      </rPr>
      <t>zk.ul. 253, k.o. Nova Vas, kč.br. 546/6 o</t>
    </r>
    <r>
      <rPr>
        <sz val="8"/>
        <rFont val="Calibri"/>
        <family val="2"/>
        <charset val="238"/>
        <scheme val="minor"/>
      </rPr>
      <t>ranica površine 1490 m2 u cijelosti (19. suvlasnički dio od 7/9 dijela i 20. suvlasnički dio od 2/9 dijela) stara procjena 79.789,50</t>
    </r>
  </si>
  <si>
    <r>
      <rPr>
        <b/>
        <sz val="8"/>
        <rFont val="Calibri"/>
        <family val="2"/>
        <charset val="238"/>
        <scheme val="minor"/>
      </rPr>
      <t>zk.ul. 253, k.o. Nova Vas,  kč.br. 877/3</t>
    </r>
    <r>
      <rPr>
        <sz val="8"/>
        <rFont val="Calibri"/>
        <family val="2"/>
        <charset val="238"/>
        <scheme val="minor"/>
      </rPr>
      <t xml:space="preserve"> pašnjak površine 3319 m2 – u cijelosti (19. suvlasnički dio od 7/9 dijela i 20. suvlasnički dio od 2/9 dijela) stara procjena 177.732,45</t>
    </r>
  </si>
  <si>
    <r>
      <rPr>
        <b/>
        <sz val="8"/>
        <rFont val="Calibri"/>
        <family val="2"/>
        <charset val="238"/>
        <scheme val="minor"/>
      </rPr>
      <t>zk.ul. 1100, k.o. Nova Vas,</t>
    </r>
    <r>
      <rPr>
        <sz val="8"/>
        <rFont val="Calibri"/>
        <family val="2"/>
        <charset val="238"/>
        <scheme val="minor"/>
      </rPr>
      <t xml:space="preserve"> kč.br. 500/5 oranica površine 370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– u cijelosti</t>
    </r>
  </si>
  <si>
    <r>
      <rPr>
        <b/>
        <sz val="8"/>
        <rFont val="Calibri"/>
        <family val="2"/>
        <charset val="238"/>
        <scheme val="minor"/>
      </rPr>
      <t xml:space="preserve">zk.ul. 1335, k.o. Nova Vas, kč. br. 277/41 </t>
    </r>
    <r>
      <rPr>
        <sz val="8"/>
        <rFont val="Calibri"/>
        <family val="2"/>
        <charset val="238"/>
        <scheme val="minor"/>
      </rPr>
      <t>pašnjak površine 798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– u cijelosti</t>
    </r>
  </si>
  <si>
    <r>
      <rPr>
        <b/>
        <sz val="8"/>
        <rFont val="Calibri"/>
        <family val="2"/>
        <charset val="238"/>
        <scheme val="minor"/>
      </rPr>
      <t xml:space="preserve">zk.ul. 1802, k.o. Nova Vas, kč.br. 166/15 </t>
    </r>
    <r>
      <rPr>
        <sz val="8"/>
        <rFont val="Calibri"/>
        <family val="2"/>
        <charset val="238"/>
        <scheme val="minor"/>
      </rPr>
      <t>kuća i dvorište površine 780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– u cijelosti                Adresa cerova 4a Kukci, Poreč (Julijan Tomac)</t>
    </r>
  </si>
  <si>
    <r>
      <t xml:space="preserve">5. suvlasnički dio (ETAŽNO VLASNIŠTVO (E-5))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25,38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Trafostanice površine 18,45 m2, u podrumu zgrade, u planu označena sa "P5"</t>
    </r>
  </si>
  <si>
    <r>
      <t xml:space="preserve">6. suvlasnički dio (ETAŽNO VLASNIŠTVO (E-6))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Poslovnog prostora (arhiva) površine 92,43 m2 u podrumu zgrade, u planu označen sa "P6"</t>
    </r>
  </si>
  <si>
    <r>
      <t xml:space="preserve">21. suvlasnički dio (ETAŽNO VLASNIŠTVO (E-21))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Poslovnog prostora u prizemlju zgrade površine 26,80 m2 u planu zgrade označen sa "P21"</t>
    </r>
  </si>
  <si>
    <r>
      <t xml:space="preserve">24. suvlasnički dio (ETAŽNO VLASNIŠTVO (E-24))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Poslovnog prostora u prizemlju zgrade površine 25,75 m2 u planu zgrade označen sa "P24"</t>
    </r>
  </si>
  <si>
    <r>
      <t xml:space="preserve">25. suvlasnički dio (ETAŽNO VLASNIŠTVO (E-25))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Poslovnog prostora u prizemlju zgrade površine 25,50 m2 u planu zgrade označen sa "P25"</t>
    </r>
  </si>
  <si>
    <r>
      <t xml:space="preserve">27. suvlasnički dio (ETAŽNO VLASNIŠTVO (E-27))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Poslovnog prostora u prizemlju zgrade površine 33,55 m2 u planu zgrade označen sa "P27" utvrđena vrijednost:520.025,00 kn</t>
    </r>
  </si>
  <si>
    <r>
      <t xml:space="preserve">30. suvlasnički dio (ETAŽNO VLASNIŠTVO (E-30))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Poslovnog prostora u prizemlju zgrade površine 44,60 m2 u planu zgrade označen sa "P30"</t>
    </r>
  </si>
  <si>
    <r>
      <t xml:space="preserve">33. suvlasnički dio (ETAŽNO VLASNIŠTVO (E-33))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Poslovnog prostora u prizemlju zgrade površine 33,61 m2 u planu zgrade označen sa "P33"; utvrđena vrijednost 520.955,00 kn</t>
    </r>
  </si>
  <si>
    <r>
      <t xml:space="preserve">58. suvlasnički dio (ETAŽNO VLASNIŠTVO (E-58))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Trosobnog stana na prvom katu zgrade površine 65,11 m2 u planu zgrade označen sa "S9"; utvrđena vrijednost 797.597,50 kn</t>
    </r>
  </si>
  <si>
    <r>
      <t xml:space="preserve">60. suvlasnički dio (ETAŽNO VLASNIŠTVO (E-60))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Trosobnog stana na prvom katu zgrade površine 67,12 m2 u planu zgrade označen sa "S11"; utvrđena vrijednost 822.220,00 kn</t>
    </r>
  </si>
  <si>
    <r>
      <t xml:space="preserve">73. suvlasnički dio (ETAŽNO VLASNIŠTVO (E-73))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Trosobnog stanana drugom katu zgrade površine 74,52 m2 u planu zgrade označen sa "S24"</t>
    </r>
  </si>
  <si>
    <r>
      <t xml:space="preserve">86. suvlasnički dio (ETAŽNO VLASNIŠTVO (E-86))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Trosobnog stanana trećem katu zgrade površine 65,35 m2 u planu zgrade označen sa "S37"; Utvrđena vrijednost 800.537,50 kn</t>
    </r>
  </si>
  <si>
    <r>
      <t xml:space="preserve">90. suvlasnički dio (ETAŽNO VLASNIŠTVO (E-90))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Trosobnog stana na trećem katu zgrade površine 74,41 m2 u planu zgrade označen sa "S41" Utvrđena vrijednost: 956.168,50 kn</t>
    </r>
  </si>
  <si>
    <r>
      <t xml:space="preserve">112. suvlasnički dio (ETAŽNO VLASNIŠTVO (E-112))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Garaže površine 14,75 m2, u podrumu zgrade u planu označena sa "G2"Utvrđena vrijednost: 81.228,25</t>
    </r>
  </si>
  <si>
    <r>
      <t xml:space="preserve">114. suvlasnički dio (ETAŽNO VLASNIŠTVO (E-114))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Garaže površine 14,65 m2, u podrumu zgrade u planu označena sa "G4"</t>
    </r>
  </si>
  <si>
    <r>
      <t xml:space="preserve">117. suvlasnički dio (ETAŽNO VLASNIŠTVO (E-117))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Garaže površine 16,62 m2, u podrumu zgrade u planu označena sa "G7"</t>
    </r>
  </si>
  <si>
    <r>
      <t xml:space="preserve">118. suvlasnički dio (ETAŽNO VLASNIŠTVO (E-118))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Garaže površine 16,29 m2, u podrumu zgrade u planu označena sa "G8"</t>
    </r>
  </si>
  <si>
    <r>
      <t xml:space="preserve">119. suvlasnički dio (ETAŽNO VLASNIŠTVO (E-119))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 xml:space="preserve">, a koji se sastoji od Garaže površine 16,36 m2, u podrumu zgrade u planu označena sa "G9" </t>
    </r>
  </si>
  <si>
    <r>
      <t xml:space="preserve">122. suvlasnički dio (ETAŽNO VLASNIŠTVO (E-122))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Garaže površine 15,60 m2, u podrumu zgrade u planu označena sa "G12"</t>
    </r>
  </si>
  <si>
    <r>
      <t xml:space="preserve">124. suvlasnički dio (ETAŽNO VLASNIŠTVO (E-124))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Garaže površine 20,30 m2, u podrumu zgrade u planu označena sa "G14" Utvrđena  vrijednost:111.792,10 kn</t>
    </r>
  </si>
  <si>
    <r>
      <t xml:space="preserve">130. suvlasnički dio (ETAŽNO VLASNIŠTVO (E-130))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Garaže površine 14,03 m2, u podrumu zgrade u planu označena sa "G20"</t>
    </r>
  </si>
  <si>
    <r>
      <t xml:space="preserve">132. suvlasnički dio (ETAŽNO VLASNIŠTVO (E-132))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Garaže površine 15,13 m2, u podrumu zgrade u planu označena sa "G22" (Novaković- izlučno) Utvrđena vrijednost: 83.320,91 kn</t>
    </r>
  </si>
  <si>
    <r>
      <t xml:space="preserve">135. suvlasnički dio (ETAŽNO VLASNIŠTVO (E-135))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Garaže površine 16,52 m2, u podrumu zgrade u planu označena sa "G25"</t>
    </r>
  </si>
  <si>
    <r>
      <t xml:space="preserve">136. suvlasnički dio (ETAŽNO VLASNIŠTVO (E-136)) s neodređenim omjerom nekretnine </t>
    </r>
    <r>
      <rPr>
        <b/>
        <sz val="8"/>
        <rFont val="Calibri"/>
        <family val="2"/>
        <charset val="238"/>
        <scheme val="minor"/>
      </rPr>
      <t>kč.br. 574</t>
    </r>
    <r>
      <rPr>
        <sz val="8"/>
        <rFont val="Calibri"/>
        <family val="2"/>
        <charset val="238"/>
        <scheme val="minor"/>
      </rPr>
      <t xml:space="preserve"> 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Garaže površine 14,69 m2, u podrumu zgrade u planu označena sa "G26"</t>
    </r>
  </si>
  <si>
    <r>
      <t xml:space="preserve">139. suvlasnički dio (ETAŽNO VLASNIŠTVO (E-139))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Garaže površine 13,89 m2, u podrumu zgrade u planu označena sa "G29"</t>
    </r>
  </si>
  <si>
    <r>
      <t xml:space="preserve">140. suvlasnički dio (ETAŽNO VLASNIŠTVO (E-140))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odGaraže površine 14,28 m2, u podrumu zgrade u planu označena sa "G30"</t>
    </r>
  </si>
  <si>
    <r>
      <t xml:space="preserve">142. suvlasnički dio (ETAŽNO VLASNIŠTVO (E-142))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Garaže površine 14,16 m2, u podrumu zgrade u planu označena sa "G32"</t>
    </r>
  </si>
  <si>
    <r>
      <t xml:space="preserve">146. suvlasnički dio (ETAŽNO VLASNIŠTVO (E-146))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1,92 m2, u podrumu zgrade u planu označena sa "D1" Utvrđena vrijednost: 1.651,20</t>
    </r>
  </si>
  <si>
    <r>
      <t xml:space="preserve">150. suvlasnički dio (ETAŽNO VLASNIŠTVO (E-150))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1,81 m2, u podrumu zgrade u planu označena sa "D5"; Utvrđena vrijednost: 1.556,00 kn</t>
    </r>
  </si>
  <si>
    <r>
      <t xml:space="preserve">151. suvlasnički dio (ETAŽNO VLASNIŠTVO (E-151))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3,80 m2, u podrumu zgrade u planu označena sa "D6"</t>
    </r>
  </si>
  <si>
    <r>
      <t xml:space="preserve">154. suvlasnički dio (ETAŽNO VLASNIŠTVO (E-154))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1,90 m2, u podrumu zgrade, u planu označena sa "D9"</t>
    </r>
  </si>
  <si>
    <r>
      <t xml:space="preserve">155. suvlasnički dio (ETAŽNO VLASNIŠTVO (E-155))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1,92 m2, u podrumu zgrade, u planu označena sa "D10"</t>
    </r>
  </si>
  <si>
    <r>
      <t xml:space="preserve">156. suvlasnički dio (ETAŽNO VLASNIŠTVO (E-156))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2,00 m2, u podrumu zgrade, u planu označena sa "D11"</t>
    </r>
  </si>
  <si>
    <r>
      <t xml:space="preserve">158. suvlasnički dio (ETAŽNO VLASNIŠTVO (E-158))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1,92 m2, u podrumu zgrade, u planu označena sa "D13"</t>
    </r>
  </si>
  <si>
    <r>
      <t xml:space="preserve">159. suvlasnički dio (ETAŽNO VLASNIŠTVO (E-159))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2,00 m2, u podrumu zgrade, u planu označena sa "D14"</t>
    </r>
  </si>
  <si>
    <r>
      <t xml:space="preserve">160. suvlasnički dio (ETAŽNO VLASNIŠTVO (E-160))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2,80 m2, u podrumu zgrade, u planu označena sa "D15"</t>
    </r>
  </si>
  <si>
    <r>
      <t xml:space="preserve">164. suvlasnički dio (ETAŽNO VLASNIŠTVO (E-164))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1,80 m2, u podrumu zgrade, u planu označena sa "D19"</t>
    </r>
  </si>
  <si>
    <r>
      <t xml:space="preserve">165. suvlasnički dio (ETAŽNO VLASNIŠTVO (E-165)) s neodređenim omjerom nekretnine </t>
    </r>
    <r>
      <rPr>
        <b/>
        <sz val="8"/>
        <rFont val="Calibri"/>
        <family val="2"/>
        <charset val="238"/>
        <scheme val="minor"/>
      </rPr>
      <t>kč.br. 574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1,80 m2, u podrumu zgrade, u planu označena sa "D20"</t>
    </r>
  </si>
  <si>
    <r>
      <t xml:space="preserve">166. suvlasnički dio (ETAŽNO VLASNIŠTVO (E-166))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1,92 m2, u podrumu zgrade, u planu označena sa "D21"</t>
    </r>
  </si>
  <si>
    <r>
      <t xml:space="preserve">167. suvlasnički dio (ETAŽNO VLASNIŠTVO (E-167))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1,92 m2, u podrumu zgrade, u planu označena sa "D22"</t>
    </r>
  </si>
  <si>
    <r>
      <t xml:space="preserve">168. suvlasnički dio (ETAŽNO VLASNIŠTVO (E-168))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1,92 m2, u podrumu zgrade, u planu označena sa "D23"</t>
    </r>
  </si>
  <si>
    <r>
      <t xml:space="preserve">169. suvlasnički dio (ETAŽNO VLASNIŠTVO (E-169))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1,92 m2, u podrumu zgrade, u planu označena sa "D24"</t>
    </r>
  </si>
  <si>
    <r>
      <t xml:space="preserve">172. suvlasnički dio (ETAŽNO VLASNIŠTVO (E-172))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2,60 m2, u podrumu zgrade, u planu označena sa "D27"</t>
    </r>
  </si>
  <si>
    <r>
      <t xml:space="preserve">174. suvlasnički dio (ETAŽNO VLASNIŠTVO (E-174))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3,84 m2, u podrumu zgrade, u planu označena sa "D29"</t>
    </r>
  </si>
  <si>
    <r>
      <t xml:space="preserve">176. suvlasnički dio (ETAŽNO VLASNIŠTVO (E-176))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1,92 m2, u podrumu zgrade, u planu označena sa "D31"</t>
    </r>
  </si>
  <si>
    <r>
      <t xml:space="preserve">178. suvlasnički dio (ETAŽNO VLASNIŠTVO (E-178))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1,92 m2, u podrumu zgrade, u planu označena sa "D33"</t>
    </r>
  </si>
  <si>
    <r>
      <t xml:space="preserve">179. suvlasnički dio (ETAŽNO VLASNIŠTVO (E-179))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1,92 m2, u podrumu zgrade, u planu označena sa "D34"</t>
    </r>
  </si>
  <si>
    <r>
      <t xml:space="preserve">184. suvlasnički dio (ETAŽNO VLASNIŠTVO (E-184))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1,76 m2, u podrumu zgrade, u planu označena sa "D39"</t>
    </r>
  </si>
  <si>
    <r>
      <t xml:space="preserve">187. suvlasnički dio (ETAŽNO VLASNIŠTVO (E-187))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1,93 m2, u podrumu zgrade, u planu označena sa "D42"</t>
    </r>
  </si>
  <si>
    <r>
      <t xml:space="preserve">189. suvlasnički dio (ETAŽNO VLASNIŠTVO (E-189))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1,99 m2, u podrumu zgrade, u planu označena sa "D44"</t>
    </r>
  </si>
  <si>
    <r>
      <t xml:space="preserve">192. suvlasnički dio (ETAŽNO VLASNIŠTVO (E-192))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Drvarnice površine 19,00 m2, u podrumu zgrade, u planu označena sa "D47"</t>
    </r>
  </si>
  <si>
    <r>
      <t xml:space="preserve">193. suvlasnički dio (ETAŽNO VLASNIŠTVO (E-193)) s neodređenim omjerom nekretnine </t>
    </r>
    <r>
      <rPr>
        <b/>
        <sz val="8"/>
        <rFont val="Calibri"/>
        <family val="2"/>
        <charset val="238"/>
        <scheme val="minor"/>
      </rPr>
      <t xml:space="preserve">kč.br. 574 </t>
    </r>
    <r>
      <rPr>
        <sz val="8"/>
        <rFont val="Calibri"/>
        <family val="2"/>
        <charset val="238"/>
        <scheme val="minor"/>
      </rPr>
      <t xml:space="preserve">trokatna poslovno stambena zgrada u Poreču, P. Kandlera br. 6, 8A, 8B, 8C i Obala M. Tita 3A površine 2538 m2, upisane u </t>
    </r>
    <r>
      <rPr>
        <b/>
        <sz val="8"/>
        <rFont val="Calibri"/>
        <family val="2"/>
        <charset val="238"/>
        <scheme val="minor"/>
      </rPr>
      <t>zk.ul. 377 k.o. Poreč</t>
    </r>
    <r>
      <rPr>
        <sz val="8"/>
        <rFont val="Calibri"/>
        <family val="2"/>
        <charset val="238"/>
        <scheme val="minor"/>
      </rPr>
      <t>, a koji se sastoji od Terase (ravan krov) površine 89,15 m2, na prvom katu, u planu označena sa "T"</t>
    </r>
  </si>
  <si>
    <r>
      <rPr>
        <b/>
        <sz val="8"/>
        <rFont val="Calibri"/>
        <family val="2"/>
        <charset val="238"/>
        <scheme val="minor"/>
      </rPr>
      <t>zk.ul. 1502, k.o. Poreč, kč.br. 423</t>
    </r>
    <r>
      <rPr>
        <sz val="8"/>
        <rFont val="Calibri"/>
        <family val="2"/>
        <charset val="238"/>
        <scheme val="minor"/>
      </rPr>
      <t>, zgrada i dvorište – veza poduložak broj 21, 791, 793 i 1011 Knjige položenih ugovora površine 334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</t>
    </r>
  </si>
  <si>
    <r>
      <rPr>
        <b/>
        <sz val="8"/>
        <rFont val="Calibri"/>
        <family val="2"/>
        <charset val="238"/>
        <scheme val="minor"/>
      </rPr>
      <t>zk.ul. 1533, k.o. Poreč, kč.br. 169</t>
    </r>
    <r>
      <rPr>
        <sz val="8"/>
        <rFont val="Calibri"/>
        <family val="2"/>
        <charset val="238"/>
        <scheme val="minor"/>
      </rPr>
      <t>, kuća-veza poduložak broj 490, 692 (Ana Ćuma) i 1088 Mihajlović) Knjige položenih ugovora površine 113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u cijelosti </t>
    </r>
  </si>
  <si>
    <r>
      <rPr>
        <b/>
        <sz val="8"/>
        <rFont val="Calibri"/>
        <family val="2"/>
        <charset val="238"/>
        <scheme val="minor"/>
      </rPr>
      <t>zk.ul. 1896, k.o. Poreč, kč.br. 4027/6</t>
    </r>
    <r>
      <rPr>
        <sz val="8"/>
        <rFont val="Calibri"/>
        <family val="2"/>
        <charset val="238"/>
        <scheme val="minor"/>
      </rPr>
      <t xml:space="preserve"> gosp. dvorište površine 92 m</t>
    </r>
    <r>
      <rPr>
        <vertAlign val="superscript"/>
        <sz val="8"/>
        <rFont val="Calibri"/>
        <family val="2"/>
        <charset val="238"/>
        <scheme val="minor"/>
      </rPr>
      <t>2</t>
    </r>
  </si>
  <si>
    <r>
      <t xml:space="preserve">5/100 suvlasničkog dijela nekretnine </t>
    </r>
    <r>
      <rPr>
        <b/>
        <sz val="8"/>
        <rFont val="Calibri"/>
        <family val="2"/>
        <charset val="238"/>
        <scheme val="minor"/>
      </rPr>
      <t>kč.br. 4027/1</t>
    </r>
    <r>
      <rPr>
        <sz val="8"/>
        <rFont val="Calibri"/>
        <family val="2"/>
        <charset val="238"/>
        <scheme val="minor"/>
      </rPr>
      <t xml:space="preserve"> poslovna zgrada površine 2064 m2, upisane u </t>
    </r>
    <r>
      <rPr>
        <b/>
        <sz val="8"/>
        <rFont val="Calibri"/>
        <family val="2"/>
        <charset val="238"/>
        <scheme val="minor"/>
      </rPr>
      <t>zk.ul. 1900, k.o. Poreč</t>
    </r>
    <r>
      <rPr>
        <sz val="8"/>
        <rFont val="Calibri"/>
        <family val="2"/>
        <charset val="238"/>
        <scheme val="minor"/>
      </rPr>
      <t xml:space="preserve">, a koji u naravi čini 17. suvlasnički dio (ETAŽNO VLASNIŠTVO (E-17)), koji dio čini samostalnu uporabnu cjelinu - kancelarije na prvom katu zgrade, površine 115,53 m2, u planu posebnih dijelova označen sa "A2-4", i to: 48/115 TISSA d.o.o., OIB: 67943139669, Poreč, Massa Lombarda 26, 36/115 TIM 90 d.d. Poreč, Vukovarska 19 i 31/115 PROTEKTA d.o.o., OIB: 86047195493, Poreč, M. Vlašića 26/2 </t>
    </r>
  </si>
  <si>
    <r>
      <rPr>
        <b/>
        <sz val="8"/>
        <rFont val="Calibri"/>
        <family val="2"/>
        <charset val="238"/>
        <scheme val="minor"/>
      </rPr>
      <t>zk.ul. 2868, k.o. Poreč, kč.br. 3349/10</t>
    </r>
    <r>
      <rPr>
        <sz val="8"/>
        <rFont val="Calibri"/>
        <family val="2"/>
        <charset val="238"/>
        <scheme val="minor"/>
      </rPr>
      <t xml:space="preserve"> kuća i dvorište površine 468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 2. suvlasnički udio od 1/2 dijela, adresa :križanje 43. istarske divizije i Ilirske  - Ilirska 41 Finida</t>
    </r>
  </si>
  <si>
    <r>
      <t xml:space="preserve">33/2842 suvlasničkog dijela nekretnine </t>
    </r>
    <r>
      <rPr>
        <b/>
        <sz val="8"/>
        <rFont val="Calibri"/>
        <family val="2"/>
        <charset val="238"/>
        <scheme val="minor"/>
      </rPr>
      <t>kč.br. 3922/1</t>
    </r>
    <r>
      <rPr>
        <sz val="8"/>
        <rFont val="Calibri"/>
        <family val="2"/>
        <charset val="238"/>
        <scheme val="minor"/>
      </rPr>
      <t xml:space="preserve"> kuća i dvorište površine 1857 m2, upisane u </t>
    </r>
    <r>
      <rPr>
        <b/>
        <sz val="8"/>
        <rFont val="Calibri"/>
        <family val="2"/>
        <charset val="238"/>
        <scheme val="minor"/>
      </rPr>
      <t>zk.ul. 3567, k.o. Poreč</t>
    </r>
    <r>
      <rPr>
        <sz val="8"/>
        <rFont val="Calibri"/>
        <family val="2"/>
        <charset val="238"/>
        <scheme val="minor"/>
      </rPr>
      <t xml:space="preserve">, a koji u naravi čini 2. suvlasnički dio (ETAŽNO VLASNIŠTVO (E-2))s kojim je neodvojivo povezano pravo vlasništva sa poslovnim prostorom površine 32,85 m2, smještenog u prizemlju sjevernog dijela zgrade, u priloženom planu označeno sa "L2", kojem prostoru pripada terasa u situaciji označena sa "2" </t>
    </r>
  </si>
  <si>
    <r>
      <t xml:space="preserve">40/2842 suvlasničkog dijela nekretnine </t>
    </r>
    <r>
      <rPr>
        <b/>
        <sz val="8"/>
        <rFont val="Calibri"/>
        <family val="2"/>
        <charset val="238"/>
        <scheme val="minor"/>
      </rPr>
      <t>kč.br. 3922/1</t>
    </r>
    <r>
      <rPr>
        <sz val="8"/>
        <rFont val="Calibri"/>
        <family val="2"/>
        <charset val="238"/>
        <scheme val="minor"/>
      </rPr>
      <t xml:space="preserve"> kuća i dvorište površine 1857 m2, upisane u </t>
    </r>
    <r>
      <rPr>
        <b/>
        <sz val="8"/>
        <rFont val="Calibri"/>
        <family val="2"/>
        <charset val="238"/>
        <scheme val="minor"/>
      </rPr>
      <t>zk.ul. 3567, k.o. Poreč</t>
    </r>
    <r>
      <rPr>
        <sz val="8"/>
        <rFont val="Calibri"/>
        <family val="2"/>
        <charset val="238"/>
        <scheme val="minor"/>
      </rPr>
      <t>, a koji u naravi čini 17. suvlasnički dio (ETAŽNO VLASNIŠTVO (E-17)) s kojim je neodvojivo povezano pravo vlasništvasa poslovnim prostorom, površine 39,59 m2, smještenog u prizemlju južnog dijela zgrade, u priloženom planu označeno sa "L17"; Utvrđena vrijednost: 732.415,00 kn</t>
    </r>
  </si>
  <si>
    <r>
      <t xml:space="preserve">22/2842 suvlasničkog dijela nekretnine </t>
    </r>
    <r>
      <rPr>
        <b/>
        <sz val="8"/>
        <rFont val="Calibri"/>
        <family val="2"/>
        <charset val="238"/>
        <scheme val="minor"/>
      </rPr>
      <t>kč.br. 3922/1</t>
    </r>
    <r>
      <rPr>
        <sz val="8"/>
        <rFont val="Calibri"/>
        <family val="2"/>
        <charset val="238"/>
        <scheme val="minor"/>
      </rPr>
      <t xml:space="preserve"> kuća i dvorište površine 1857 m2, upisane u </t>
    </r>
    <r>
      <rPr>
        <b/>
        <sz val="8"/>
        <rFont val="Calibri"/>
        <family val="2"/>
        <charset val="238"/>
        <scheme val="minor"/>
      </rPr>
      <t>zk.ul. 3567, k.o. Poreč</t>
    </r>
    <r>
      <rPr>
        <sz val="8"/>
        <rFont val="Calibri"/>
        <family val="2"/>
        <charset val="238"/>
        <scheme val="minor"/>
      </rPr>
      <t>, a koji u naravi čini 18. suvlasnički dio (ETAŽNO VLASNIŠTVO (E-18)) s kojim je neodvojivo povezano pravo vlasništvasa trafostanicom u prizemlju zgrade, površine 22,19 m2, smještene u prizemlju južnog dijela zgrade, u priloženom planu označena sa "L18"</t>
    </r>
  </si>
  <si>
    <r>
      <t xml:space="preserve">20/2842 suvlasničkog dijela nekretnine </t>
    </r>
    <r>
      <rPr>
        <b/>
        <sz val="8"/>
        <rFont val="Calibri"/>
        <family val="2"/>
        <charset val="238"/>
        <scheme val="minor"/>
      </rPr>
      <t>kč.br. 3922/1</t>
    </r>
    <r>
      <rPr>
        <sz val="8"/>
        <rFont val="Calibri"/>
        <family val="2"/>
        <charset val="238"/>
        <scheme val="minor"/>
      </rPr>
      <t xml:space="preserve"> kuća i dvorište površine 1857 m2, upisane u </t>
    </r>
    <r>
      <rPr>
        <b/>
        <sz val="8"/>
        <rFont val="Calibri"/>
        <family val="2"/>
        <charset val="238"/>
        <scheme val="minor"/>
      </rPr>
      <t>zk.ul. 3567, k.o. Poreč</t>
    </r>
    <r>
      <rPr>
        <sz val="8"/>
        <rFont val="Calibri"/>
        <family val="2"/>
        <charset val="238"/>
        <scheme val="minor"/>
      </rPr>
      <t>, a koji u naravi čini 25. suvlasnički dio (ETAŽNO VLASNIŠTVO (E-25)) s kojim je neodvojivo povezano pravo vlasništvasa poslovni prostor na prvom katu zgrade, površine 20,43 m2, smještenog na sjevernom dijelu zgrade, u priloženom planu označen sa "A6"</t>
    </r>
  </si>
  <si>
    <r>
      <t xml:space="preserve">61/2842 suvlasničkog dijela nekretnine </t>
    </r>
    <r>
      <rPr>
        <b/>
        <sz val="8"/>
        <rFont val="Calibri"/>
        <family val="2"/>
        <charset val="238"/>
        <scheme val="minor"/>
      </rPr>
      <t>kč.br. 3922/1</t>
    </r>
    <r>
      <rPr>
        <sz val="8"/>
        <rFont val="Calibri"/>
        <family val="2"/>
        <charset val="238"/>
        <scheme val="minor"/>
      </rPr>
      <t xml:space="preserve"> kuća i dvorište površine 1857 m2, upisane u </t>
    </r>
    <r>
      <rPr>
        <b/>
        <sz val="8"/>
        <rFont val="Calibri"/>
        <family val="2"/>
        <charset val="238"/>
        <scheme val="minor"/>
      </rPr>
      <t>zk.ul. 3567, k.o. Poreč</t>
    </r>
    <r>
      <rPr>
        <sz val="8"/>
        <rFont val="Calibri"/>
        <family val="2"/>
        <charset val="238"/>
        <scheme val="minor"/>
      </rPr>
      <t>, a koji u naravi čini 26. suvlasnički dio (ETAŽNO VLASNIŠTVO (E-26)) s kojim je neodvojivo povezano pravo vlasništvasa poslovnim prostorom na prvom katu zgrade, površine 61,24 m2, smještenog na sjevernom dijelu zgrade, u priloženom planu označen sa "A7"</t>
    </r>
  </si>
  <si>
    <r>
      <t xml:space="preserve">3/2842 suvlasničkog dijela nekretnine </t>
    </r>
    <r>
      <rPr>
        <b/>
        <sz val="8"/>
        <rFont val="Calibri"/>
        <family val="2"/>
        <charset val="238"/>
        <scheme val="minor"/>
      </rPr>
      <t>kč.br. 3922/1</t>
    </r>
    <r>
      <rPr>
        <sz val="8"/>
        <rFont val="Calibri"/>
        <family val="2"/>
        <charset val="238"/>
        <scheme val="minor"/>
      </rPr>
      <t xml:space="preserve"> kuća i dvorište površine 1857 m2, upisane u </t>
    </r>
    <r>
      <rPr>
        <b/>
        <sz val="8"/>
        <rFont val="Calibri"/>
        <family val="2"/>
        <charset val="238"/>
        <scheme val="minor"/>
      </rPr>
      <t>zk.ul. 3567, k.o. Poreč</t>
    </r>
    <r>
      <rPr>
        <sz val="8"/>
        <rFont val="Calibri"/>
        <family val="2"/>
        <charset val="238"/>
        <scheme val="minor"/>
      </rPr>
      <t>, a koji u naravi čini 66. suvlasnički dio (ETAŽNO VLASNIŠTVO (E-66)) s kojim je neodvojivo povezano pravo vlasništvasa poslovnim prostorom u potkrovlju zgrade, površine 3,00m2, smještenog u središnjem dijelu zgrade, u  u priloženom planu označen sa "C12"</t>
    </r>
  </si>
  <si>
    <r>
      <t xml:space="preserve">10/66 suvlasničkog dijela nekretnine </t>
    </r>
    <r>
      <rPr>
        <b/>
        <sz val="8"/>
        <rFont val="Calibri"/>
        <family val="2"/>
        <charset val="238"/>
        <scheme val="minor"/>
      </rPr>
      <t>kč.br. 4095/2</t>
    </r>
    <r>
      <rPr>
        <sz val="8"/>
        <rFont val="Calibri"/>
        <family val="2"/>
        <charset val="238"/>
        <scheme val="minor"/>
      </rPr>
      <t xml:space="preserve"> šuma, zgrada, put i igralište površine 1142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, upisane u </t>
    </r>
    <r>
      <rPr>
        <b/>
        <sz val="8"/>
        <rFont val="Calibri"/>
        <family val="2"/>
        <charset val="238"/>
        <scheme val="minor"/>
      </rPr>
      <t>zk.ul. 3778, k.o. Poreč</t>
    </r>
    <r>
      <rPr>
        <sz val="8"/>
        <rFont val="Calibri"/>
        <family val="2"/>
        <charset val="238"/>
        <scheme val="minor"/>
      </rPr>
      <t>, a koji u naravi čini2. suvlasnički dio (ETAŽNO VLASNIŠTVO (E-2) koji dio čini samostalnu uporabnu cjelinu - POSLOVNI PROSTOR U PRIZEMLJU ZGRADE površine 59,80 m2, smješten na jugozapadnom dijelu zgrade, u planu posebnih dijelova zgrade označen kao "B" (poduložak 199)</t>
    </r>
  </si>
  <si>
    <r>
      <t xml:space="preserve">5/66 suvlasničkog dijela nekretnine </t>
    </r>
    <r>
      <rPr>
        <b/>
        <sz val="8"/>
        <rFont val="Calibri"/>
        <family val="2"/>
        <charset val="238"/>
        <scheme val="minor"/>
      </rPr>
      <t>kč.br. 4095/2</t>
    </r>
    <r>
      <rPr>
        <sz val="8"/>
        <rFont val="Calibri"/>
        <family val="2"/>
        <charset val="238"/>
        <scheme val="minor"/>
      </rPr>
      <t xml:space="preserve"> šuma, zgrada, put i igralište površine 1142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, upisane u </t>
    </r>
    <r>
      <rPr>
        <b/>
        <sz val="8"/>
        <rFont val="Calibri"/>
        <family val="2"/>
        <charset val="238"/>
        <scheme val="minor"/>
      </rPr>
      <t>zk.ul. 3778, k.o. Poreč</t>
    </r>
    <r>
      <rPr>
        <sz val="8"/>
        <rFont val="Calibri"/>
        <family val="2"/>
        <charset val="238"/>
        <scheme val="minor"/>
      </rPr>
      <t>, a koji u naravi čini 4. suvlasnički dio (ETAŽNO VLASNIŠTVO (E-4) koji dio čini samostalnu uporabnu cjelinu - POSLOVNI PROSTOR U PODRUMU ZGRADE površine 29,93 m2, smješten na južnom uglu zgrade, u planu posebnih dijelova zgrade označen kao "D" (poduložak 201)</t>
    </r>
  </si>
  <si>
    <r>
      <t>zk.ul. 3930, k.o. Poreč, kč.br. 4027/23</t>
    </r>
    <r>
      <rPr>
        <sz val="8"/>
        <rFont val="Calibri"/>
        <family val="2"/>
        <charset val="238"/>
        <scheme val="minor"/>
      </rPr>
      <t xml:space="preserve"> zgrada i gosp. dvorište površine 5672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– u cijelosti; stara procjena 3.394.124,80 kn</t>
    </r>
  </si>
  <si>
    <r>
      <rPr>
        <b/>
        <sz val="8"/>
        <rFont val="Calibri"/>
        <family val="2"/>
        <charset val="238"/>
        <scheme val="minor"/>
      </rPr>
      <t>zk.ul. 4432, k.o. Poreč, kč.br. 2059/1</t>
    </r>
    <r>
      <rPr>
        <sz val="8"/>
        <rFont val="Calibri"/>
        <family val="2"/>
        <charset val="238"/>
        <scheme val="minor"/>
      </rPr>
      <t xml:space="preserve"> oranica površine 6208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– u cijelosti predložena nova procjena u iznosu 21.785.700,00 kn</t>
    </r>
  </si>
  <si>
    <r>
      <t xml:space="preserve">303/3831 suvlasničkog dijela nekretnine </t>
    </r>
    <r>
      <rPr>
        <b/>
        <sz val="8"/>
        <rFont val="Calibri"/>
        <family val="2"/>
        <charset val="238"/>
        <scheme val="minor"/>
      </rPr>
      <t>kč.br. 4027/4</t>
    </r>
    <r>
      <rPr>
        <sz val="8"/>
        <rFont val="Calibri"/>
        <family val="2"/>
        <charset val="238"/>
        <scheme val="minor"/>
      </rPr>
      <t xml:space="preserve"> poslovna građevina do određenog stupnja dovršenosti (nedefinirane namjene) i trafostanica površine 3323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, upisane u </t>
    </r>
    <r>
      <rPr>
        <b/>
        <sz val="8"/>
        <rFont val="Calibri"/>
        <family val="2"/>
        <charset val="238"/>
        <scheme val="minor"/>
      </rPr>
      <t>zk.ul. 4723, k.o. Poreč</t>
    </r>
    <r>
      <rPr>
        <sz val="8"/>
        <rFont val="Calibri"/>
        <family val="2"/>
        <charset val="238"/>
        <scheme val="minor"/>
      </rPr>
      <t>, a koji u naravi čini 5. suvlasnički dio (ETAŽNO VLASNIŠTVO (E-5)) skojim je neodvojivo povezano pravo vlasništva sa poslovnim prostorom u dijelu prizemlja i prvog kata zgrade, površine 303,00 m2, u planu posebnih dijelova označen sa "S5"</t>
    </r>
  </si>
  <si>
    <r>
      <t xml:space="preserve">283/3831 suvlasničkog dijela nekretnine </t>
    </r>
    <r>
      <rPr>
        <b/>
        <sz val="8"/>
        <rFont val="Calibri"/>
        <family val="2"/>
        <charset val="238"/>
        <scheme val="minor"/>
      </rPr>
      <t>kč.br. 4027/4</t>
    </r>
    <r>
      <rPr>
        <sz val="8"/>
        <rFont val="Calibri"/>
        <family val="2"/>
        <charset val="238"/>
        <scheme val="minor"/>
      </rPr>
      <t xml:space="preserve"> poslovna građevina do određenog stupnja dovršenosti (nedefinirane namjene) i trafostanica površine 3323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, upisane u </t>
    </r>
    <r>
      <rPr>
        <b/>
        <sz val="8"/>
        <rFont val="Calibri"/>
        <family val="2"/>
        <charset val="238"/>
        <scheme val="minor"/>
      </rPr>
      <t>zk.ul. 4723, k.o. Poreč</t>
    </r>
    <r>
      <rPr>
        <sz val="8"/>
        <rFont val="Calibri"/>
        <family val="2"/>
        <charset val="238"/>
        <scheme val="minor"/>
      </rPr>
      <t>, a koji u naravi čini 6. suvlasnički dio (ETAŽNO VLASNIŠTVO (E-6)) skojim je neodvojivo povezano pravo vlasništva sa poslovnim prostorom u dijelu prizemlja i prvog kata zgrade, površine 283,00 m2, u planu posebnih dijelova označen sa "S6" Utvrđena vrijednost: 3.780.000,00 kn</t>
    </r>
  </si>
  <si>
    <r>
      <t xml:space="preserve">405/3831 suvlasničkog dijela nekretnine </t>
    </r>
    <r>
      <rPr>
        <b/>
        <sz val="8"/>
        <rFont val="Calibri"/>
        <family val="2"/>
        <charset val="238"/>
        <scheme val="minor"/>
      </rPr>
      <t>kč.br. 4027/4</t>
    </r>
    <r>
      <rPr>
        <sz val="8"/>
        <rFont val="Calibri"/>
        <family val="2"/>
        <charset val="238"/>
        <scheme val="minor"/>
      </rPr>
      <t xml:space="preserve"> poslovna građevina do određenog stupnja dovršenosti (nedefinirane namjene) i trafostanica površine 3323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, upisane u </t>
    </r>
    <r>
      <rPr>
        <b/>
        <sz val="8"/>
        <rFont val="Calibri"/>
        <family val="2"/>
        <charset val="238"/>
        <scheme val="minor"/>
      </rPr>
      <t>zk.ul. 4723, k.o. Poreč</t>
    </r>
    <r>
      <rPr>
        <sz val="8"/>
        <rFont val="Calibri"/>
        <family val="2"/>
        <charset val="238"/>
        <scheme val="minor"/>
      </rPr>
      <t>, a koji u naravi čini17. suvlasnički dio (ETAŽNO VLASNIŠTVO (E-17)) skojim je neodvojivo povezano pravo vlasništva sa garažom u dijelu podruma zgrade, površine 405,00 m2, u planu posebnih dijelova označen sa "G5"</t>
    </r>
  </si>
  <si>
    <r>
      <t xml:space="preserve">336/3831 suvlasničkog dijela nekretnine </t>
    </r>
    <r>
      <rPr>
        <b/>
        <sz val="8"/>
        <rFont val="Calibri"/>
        <family val="2"/>
        <charset val="238"/>
        <scheme val="minor"/>
      </rPr>
      <t>kč.br. 4027/4</t>
    </r>
    <r>
      <rPr>
        <sz val="8"/>
        <rFont val="Calibri"/>
        <family val="2"/>
        <charset val="238"/>
        <scheme val="minor"/>
      </rPr>
      <t xml:space="preserve"> poslovna građevina do određenog stupnja dovršenosti (nedefinirane namjene) i trafostanica površine 3323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, upisane u </t>
    </r>
    <r>
      <rPr>
        <b/>
        <sz val="8"/>
        <rFont val="Calibri"/>
        <family val="2"/>
        <charset val="238"/>
        <scheme val="minor"/>
      </rPr>
      <t>zk.ul. 4723, k.o. Poreč</t>
    </r>
    <r>
      <rPr>
        <sz val="8"/>
        <rFont val="Calibri"/>
        <family val="2"/>
        <charset val="238"/>
        <scheme val="minor"/>
      </rPr>
      <t>, a koji u naravi čini 18. suvlasnički dio (ETAŽNO VLASNIŠTVO (E-18)) skojim je neodvojivo povezano pravo vlasništva sa garažom u dijelu podruma zgrade, površine 336,00 m2, u planu posebnih dijelova označen sa "G6"</t>
    </r>
  </si>
  <si>
    <r>
      <t>zk.ul. 4800, k.o. Poreč, kč.br. 4057/2</t>
    </r>
    <r>
      <rPr>
        <sz val="8"/>
        <rFont val="Calibri"/>
        <family val="2"/>
        <charset val="238"/>
        <scheme val="minor"/>
      </rPr>
      <t xml:space="preserve"> gosp. dvorište površine 14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– u cijelosti</t>
    </r>
  </si>
  <si>
    <r>
      <t>zk.ul. 4864, k.o. Poreč, kč.br. 4024</t>
    </r>
    <r>
      <rPr>
        <sz val="8"/>
        <rFont val="Calibri"/>
        <family val="2"/>
        <charset val="238"/>
        <scheme val="minor"/>
      </rPr>
      <t xml:space="preserve"> gospodarsko dvorište površine 256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– u cijelosti</t>
    </r>
  </si>
  <si>
    <r>
      <rPr>
        <b/>
        <sz val="8"/>
        <rFont val="Calibri"/>
        <family val="2"/>
        <charset val="238"/>
        <scheme val="minor"/>
      </rPr>
      <t>zk.ul. 5262, k.o. Poreč, kč.br. 4027/3</t>
    </r>
    <r>
      <rPr>
        <sz val="8"/>
        <rFont val="Calibri"/>
        <family val="2"/>
        <charset val="238"/>
        <scheme val="minor"/>
      </rPr>
      <t xml:space="preserve"> dio poslovne zgrade i gospodarsko dvorište površine 851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  3. suvlasnički udio od 509/851 dijela </t>
    </r>
  </si>
  <si>
    <r>
      <rPr>
        <b/>
        <sz val="8"/>
        <rFont val="Calibri"/>
        <family val="2"/>
        <charset val="238"/>
        <scheme val="minor"/>
      </rPr>
      <t xml:space="preserve">zk.ul. 5264, k.o. Poreč, kč.br. 4027/5 </t>
    </r>
    <r>
      <rPr>
        <sz val="8"/>
        <rFont val="Calibri"/>
        <family val="2"/>
        <charset val="238"/>
        <scheme val="minor"/>
      </rPr>
      <t>dio poslovne zgrade i gospodarsko dvorište površine 393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 3. suvlasnički udio od 187/393 dijela</t>
    </r>
  </si>
  <si>
    <r>
      <rPr>
        <b/>
        <sz val="8"/>
        <rFont val="Calibri"/>
        <family val="2"/>
        <charset val="238"/>
        <scheme val="minor"/>
      </rPr>
      <t>zk.ul. 5265, k.o. Poreč, kč.br. 4027/12</t>
    </r>
    <r>
      <rPr>
        <sz val="8"/>
        <rFont val="Calibri"/>
        <family val="2"/>
        <charset val="238"/>
        <scheme val="minor"/>
      </rPr>
      <t xml:space="preserve"> dio poslovne zgrade i gospodarsko dvorište površine 1893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 3. suvlasnički udio od 721/1893 dijela</t>
    </r>
  </si>
  <si>
    <r>
      <rPr>
        <b/>
        <sz val="8"/>
        <rFont val="Calibri"/>
        <family val="2"/>
        <charset val="238"/>
        <scheme val="minor"/>
      </rPr>
      <t>zk.ul. 1415, k.o. Tar, kč.br. 1727/7</t>
    </r>
    <r>
      <rPr>
        <sz val="8"/>
        <rFont val="Calibri"/>
        <family val="2"/>
        <charset val="238"/>
        <scheme val="minor"/>
      </rPr>
      <t xml:space="preserve"> dvorište površine 33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 u cijelosti, stara procjena 7.920,00 kn</t>
    </r>
  </si>
  <si>
    <r>
      <rPr>
        <b/>
        <sz val="8"/>
        <rFont val="Calibri"/>
        <family val="2"/>
        <charset val="238"/>
        <scheme val="minor"/>
      </rPr>
      <t>zk.ul. 1418, k.o. Žbandaj, kč.br. 1232/46</t>
    </r>
    <r>
      <rPr>
        <sz val="8"/>
        <rFont val="Calibri"/>
        <family val="2"/>
        <charset val="238"/>
        <scheme val="minor"/>
      </rPr>
      <t xml:space="preserve"> pašnjak površine 86 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color theme="1"/>
        <rFont val="Calibri"/>
        <family val="2"/>
        <charset val="238"/>
        <scheme val="minor"/>
      </rPr>
      <t/>
    </r>
  </si>
  <si>
    <r>
      <rPr>
        <b/>
        <sz val="8"/>
        <rFont val="Calibri"/>
        <family val="2"/>
        <charset val="238"/>
        <scheme val="minor"/>
      </rPr>
      <t>zk.ul. 1418, k.o. Žbandaj,</t>
    </r>
    <r>
      <rPr>
        <sz val="8"/>
        <rFont val="Calibri"/>
        <family val="2"/>
        <charset val="238"/>
        <scheme val="minor"/>
      </rPr>
      <t xml:space="preserve"> </t>
    </r>
    <r>
      <rPr>
        <b/>
        <sz val="8"/>
        <rFont val="Calibri"/>
        <family val="2"/>
        <charset val="238"/>
        <scheme val="minor"/>
      </rPr>
      <t>kč.br. 1232/47</t>
    </r>
    <r>
      <rPr>
        <sz val="8"/>
        <rFont val="Calibri"/>
        <family val="2"/>
        <charset val="238"/>
        <scheme val="minor"/>
      </rPr>
      <t xml:space="preserve"> pašnjak površine 271 m2 </t>
    </r>
    <r>
      <rPr>
        <b/>
        <sz val="8"/>
        <color theme="1"/>
        <rFont val="Calibri"/>
        <family val="2"/>
        <charset val="238"/>
        <scheme val="minor"/>
      </rPr>
      <t/>
    </r>
  </si>
  <si>
    <t>Trošak arhiviranja poslovne dokumentacije</t>
  </si>
  <si>
    <t>pula-poreč</t>
  </si>
  <si>
    <t>trošak arhiviranja</t>
  </si>
  <si>
    <t>10.</t>
  </si>
  <si>
    <t>34.</t>
  </si>
  <si>
    <t>84.</t>
  </si>
  <si>
    <t>poslano razlučnim vjerovnicima na očitovanje</t>
  </si>
  <si>
    <t>pripremljeno za slanje razlučnim vjerovnicima na očitovanje</t>
  </si>
  <si>
    <r>
      <t>zk.ul. 3277, k.o. Poreč, kč.br. 4095/3</t>
    </r>
    <r>
      <rPr>
        <sz val="8"/>
        <rFont val="Calibri"/>
        <family val="2"/>
        <charset val="238"/>
        <scheme val="minor"/>
      </rPr>
      <t xml:space="preserve"> šuma površine 28 ,m</t>
    </r>
    <r>
      <rPr>
        <vertAlign val="superscript"/>
        <sz val="8"/>
        <rFont val="Calibri"/>
        <family val="2"/>
        <charset val="238"/>
        <scheme val="minor"/>
      </rPr>
      <t>2</t>
    </r>
    <r>
      <rPr>
        <sz val="8"/>
        <rFont val="Calibri"/>
        <family val="2"/>
        <charset val="238"/>
        <scheme val="minor"/>
      </rPr>
      <t xml:space="preserve">  </t>
    </r>
  </si>
  <si>
    <t xml:space="preserve">zk.ul. 9611, k.o. Pula,  kč.br. 1205/3 ZGR. oranica površine 977 m2 </t>
  </si>
  <si>
    <t xml:space="preserve">zk.ul. 9611, k.o. Pula,  kč.br. 1205/6 ZGR. oranica površine 29 m2 </t>
  </si>
  <si>
    <t>Opis</t>
  </si>
  <si>
    <t>Alokvotni dio k.o.. Poreč za namirenje ovrhovoditelja po obračunu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</si>
</sst>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n&quot;;[Red]\-#,##0.00\ &quot;kn&quot;"/>
    <numFmt numFmtId="43" formatCode="_-* #,##0.00_-;\-* #,##0.00_-;_-* &quot;-&quot;??_-;_-@_-"/>
    <numFmt numFmtId="164" formatCode="0.000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vertAlign val="superscript"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rgb="FFFFFFFF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B8CCE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8">
    <xf numFmtId="0" fontId="0" fillId="0" borderId="0" xfId="0"/>
    <xf numFmtId="0" fontId="2" fillId="0" borderId="3" xfId="0" applyFont="1" applyBorder="1" applyAlignment="1">
      <alignment horizontal="right" vertical="center" wrapText="1"/>
    </xf>
    <xf numFmtId="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justify" vertical="center" wrapText="1"/>
    </xf>
    <xf numFmtId="8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justify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justify" vertical="center"/>
    </xf>
    <xf numFmtId="0" fontId="8" fillId="0" borderId="3" xfId="0" applyFont="1" applyBorder="1" applyAlignment="1">
      <alignment horizontal="justify" vertical="center"/>
    </xf>
    <xf numFmtId="43" fontId="8" fillId="0" borderId="3" xfId="1" applyFont="1" applyBorder="1" applyAlignment="1">
      <alignment vertical="center"/>
    </xf>
    <xf numFmtId="10" fontId="8" fillId="0" borderId="3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justify" vertical="center"/>
    </xf>
    <xf numFmtId="10" fontId="7" fillId="0" borderId="3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3" xfId="0" applyBorder="1"/>
    <xf numFmtId="4" fontId="0" fillId="0" borderId="3" xfId="0" applyNumberFormat="1" applyBorder="1"/>
    <xf numFmtId="4" fontId="0" fillId="0" borderId="0" xfId="0" applyNumberFormat="1"/>
    <xf numFmtId="10" fontId="11" fillId="3" borderId="3" xfId="0" applyNumberFormat="1" applyFont="1" applyFill="1" applyBorder="1" applyAlignment="1">
      <alignment horizontal="center"/>
    </xf>
    <xf numFmtId="4" fontId="0" fillId="3" borderId="3" xfId="0" applyNumberFormat="1" applyFill="1" applyBorder="1"/>
    <xf numFmtId="4" fontId="11" fillId="3" borderId="3" xfId="0" applyNumberFormat="1" applyFont="1" applyFill="1" applyBorder="1"/>
    <xf numFmtId="4" fontId="8" fillId="4" borderId="3" xfId="0" applyNumberFormat="1" applyFont="1" applyFill="1" applyBorder="1" applyAlignment="1">
      <alignment vertical="center" wrapText="1"/>
    </xf>
    <xf numFmtId="4" fontId="8" fillId="4" borderId="3" xfId="0" applyNumberFormat="1" applyFont="1" applyFill="1" applyBorder="1" applyAlignment="1">
      <alignment vertical="center"/>
    </xf>
    <xf numFmtId="10" fontId="8" fillId="4" borderId="3" xfId="0" applyNumberFormat="1" applyFont="1" applyFill="1" applyBorder="1" applyAlignment="1">
      <alignment vertical="center"/>
    </xf>
    <xf numFmtId="0" fontId="8" fillId="4" borderId="3" xfId="0" applyFont="1" applyFill="1" applyBorder="1" applyAlignment="1">
      <alignment vertical="center" wrapText="1"/>
    </xf>
    <xf numFmtId="0" fontId="7" fillId="4" borderId="0" xfId="0" applyFont="1" applyFill="1" applyAlignment="1">
      <alignment vertical="center"/>
    </xf>
    <xf numFmtId="4" fontId="7" fillId="0" borderId="0" xfId="0" applyNumberFormat="1" applyFont="1" applyAlignment="1">
      <alignment vertical="center"/>
    </xf>
    <xf numFmtId="2" fontId="0" fillId="0" borderId="3" xfId="1" applyNumberFormat="1" applyFont="1" applyBorder="1" applyAlignment="1">
      <alignment horizontal="right"/>
    </xf>
    <xf numFmtId="0" fontId="7" fillId="3" borderId="3" xfId="0" applyFont="1" applyFill="1" applyBorder="1" applyAlignment="1">
      <alignment horizontal="center" vertical="center"/>
    </xf>
    <xf numFmtId="43" fontId="7" fillId="3" borderId="3" xfId="1" applyFont="1" applyFill="1" applyBorder="1" applyAlignment="1">
      <alignment vertical="center"/>
    </xf>
    <xf numFmtId="4" fontId="9" fillId="3" borderId="3" xfId="0" applyNumberFormat="1" applyFont="1" applyFill="1" applyBorder="1" applyAlignment="1">
      <alignment horizontal="right" vertical="center"/>
    </xf>
    <xf numFmtId="4" fontId="7" fillId="3" borderId="3" xfId="0" applyNumberFormat="1" applyFont="1" applyFill="1" applyBorder="1" applyAlignment="1">
      <alignment horizontal="right" vertical="center"/>
    </xf>
    <xf numFmtId="4" fontId="7" fillId="3" borderId="3" xfId="0" applyNumberFormat="1" applyFont="1" applyFill="1" applyBorder="1" applyAlignment="1">
      <alignment horizontal="right" vertical="center" wrapText="1"/>
    </xf>
    <xf numFmtId="4" fontId="7" fillId="3" borderId="0" xfId="0" applyNumberFormat="1" applyFont="1" applyFill="1" applyAlignment="1">
      <alignment horizontal="right" vertical="center" wrapText="1"/>
    </xf>
    <xf numFmtId="4" fontId="8" fillId="3" borderId="3" xfId="0" applyNumberFormat="1" applyFont="1" applyFill="1" applyBorder="1" applyAlignment="1">
      <alignment vertical="center"/>
    </xf>
    <xf numFmtId="4" fontId="7" fillId="5" borderId="3" xfId="0" applyNumberFormat="1" applyFont="1" applyFill="1" applyBorder="1" applyAlignment="1">
      <alignment vertical="center"/>
    </xf>
    <xf numFmtId="4" fontId="8" fillId="5" borderId="3" xfId="0" applyNumberFormat="1" applyFont="1" applyFill="1" applyBorder="1" applyAlignment="1">
      <alignment vertical="center"/>
    </xf>
    <xf numFmtId="10" fontId="8" fillId="0" borderId="3" xfId="0" applyNumberFormat="1" applyFont="1" applyBorder="1" applyAlignment="1">
      <alignment vertical="center"/>
    </xf>
    <xf numFmtId="10" fontId="8" fillId="0" borderId="3" xfId="1" applyNumberFormat="1" applyFont="1" applyFill="1" applyBorder="1" applyAlignment="1">
      <alignment vertical="center"/>
    </xf>
    <xf numFmtId="4" fontId="7" fillId="3" borderId="0" xfId="0" applyNumberFormat="1" applyFont="1" applyFill="1" applyAlignment="1">
      <alignment vertical="center"/>
    </xf>
    <xf numFmtId="43" fontId="8" fillId="3" borderId="3" xfId="1" applyFont="1" applyFill="1" applyBorder="1" applyAlignment="1">
      <alignment vertical="center"/>
    </xf>
    <xf numFmtId="0" fontId="7" fillId="5" borderId="3" xfId="0" applyFont="1" applyFill="1" applyBorder="1" applyAlignment="1">
      <alignment horizontal="center" vertical="center" wrapText="1"/>
    </xf>
    <xf numFmtId="43" fontId="8" fillId="5" borderId="3" xfId="1" applyFont="1" applyFill="1" applyBorder="1" applyAlignment="1">
      <alignment vertical="center"/>
    </xf>
    <xf numFmtId="10" fontId="11" fillId="5" borderId="3" xfId="0" applyNumberFormat="1" applyFont="1" applyFill="1" applyBorder="1" applyAlignment="1">
      <alignment horizontal="center"/>
    </xf>
    <xf numFmtId="4" fontId="0" fillId="5" borderId="3" xfId="0" applyNumberFormat="1" applyFill="1" applyBorder="1"/>
    <xf numFmtId="4" fontId="11" fillId="5" borderId="3" xfId="0" applyNumberFormat="1" applyFont="1" applyFill="1" applyBorder="1"/>
    <xf numFmtId="4" fontId="7" fillId="0" borderId="1" xfId="0" applyNumberFormat="1" applyFont="1" applyBorder="1" applyAlignment="1">
      <alignment horizontal="right" vertical="center" wrapText="1"/>
    </xf>
    <xf numFmtId="4" fontId="7" fillId="3" borderId="7" xfId="1" applyNumberFormat="1" applyFont="1" applyFill="1" applyBorder="1" applyAlignment="1">
      <alignment vertical="center"/>
    </xf>
    <xf numFmtId="4" fontId="7" fillId="0" borderId="7" xfId="0" applyNumberFormat="1" applyFont="1" applyBorder="1" applyAlignment="1">
      <alignment vertical="center"/>
    </xf>
    <xf numFmtId="4" fontId="7" fillId="3" borderId="3" xfId="1" applyNumberFormat="1" applyFont="1" applyFill="1" applyBorder="1" applyAlignment="1">
      <alignment vertical="center"/>
    </xf>
    <xf numFmtId="4" fontId="8" fillId="0" borderId="3" xfId="1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7" fillId="0" borderId="3" xfId="0" applyNumberFormat="1" applyFont="1" applyBorder="1" applyAlignment="1">
      <alignment vertical="center"/>
    </xf>
    <xf numFmtId="164" fontId="8" fillId="4" borderId="3" xfId="0" applyNumberFormat="1" applyFont="1" applyFill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4" fontId="8" fillId="0" borderId="3" xfId="1" applyNumberFormat="1" applyFont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0" fontId="0" fillId="0" borderId="3" xfId="0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8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4" fontId="3" fillId="0" borderId="3" xfId="0" applyNumberFormat="1" applyFont="1" applyBorder="1" applyAlignment="1" applyProtection="1">
      <alignment horizontal="right" vertical="center" wrapText="1"/>
      <protection locked="0"/>
    </xf>
    <xf numFmtId="4" fontId="3" fillId="0" borderId="3" xfId="0" applyNumberFormat="1" applyFont="1" applyBorder="1" applyAlignment="1" applyProtection="1">
      <alignment horizontal="center" vertical="center" wrapText="1"/>
      <protection locked="0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4" fontId="3" fillId="0" borderId="3" xfId="0" applyNumberFormat="1" applyFont="1" applyBorder="1" applyAlignment="1">
      <alignment vertical="center"/>
    </xf>
    <xf numFmtId="4" fontId="13" fillId="0" borderId="0" xfId="0" applyNumberFormat="1" applyFont="1"/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horizontal="justify" vertical="center"/>
    </xf>
    <xf numFmtId="0" fontId="0" fillId="2" borderId="1" xfId="0" applyFill="1" applyBorder="1"/>
    <xf numFmtId="0" fontId="0" fillId="2" borderId="3" xfId="0" applyFill="1" applyBorder="1"/>
    <xf numFmtId="0" fontId="11" fillId="2" borderId="3" xfId="0" applyFont="1" applyFill="1" applyBorder="1"/>
    <xf numFmtId="4" fontId="13" fillId="0" borderId="3" xfId="0" applyNumberFormat="1" applyFont="1" applyBorder="1"/>
    <xf numFmtId="10" fontId="0" fillId="0" borderId="3" xfId="0" applyNumberFormat="1" applyBorder="1"/>
    <xf numFmtId="0" fontId="0" fillId="2" borderId="3" xfId="0" applyFill="1" applyBorder="1" applyAlignment="1">
      <alignment horizontal="center"/>
    </xf>
    <xf numFmtId="4" fontId="11" fillId="2" borderId="3" xfId="0" applyNumberFormat="1" applyFont="1" applyFill="1" applyBorder="1"/>
    <xf numFmtId="10" fontId="11" fillId="2" borderId="3" xfId="0" applyNumberFormat="1" applyFont="1" applyFill="1" applyBorder="1"/>
    <xf numFmtId="0" fontId="0" fillId="0" borderId="0" xfId="0" applyAlignment="1">
      <alignment wrapText="1"/>
    </xf>
    <xf numFmtId="0" fontId="11" fillId="2" borderId="0" xfId="0" applyFont="1" applyFill="1"/>
    <xf numFmtId="4" fontId="11" fillId="2" borderId="0" xfId="0" applyNumberFormat="1" applyFont="1" applyFill="1"/>
    <xf numFmtId="10" fontId="11" fillId="2" borderId="0" xfId="0" applyNumberFormat="1" applyFont="1" applyFill="1"/>
    <xf numFmtId="10" fontId="0" fillId="0" borderId="0" xfId="0" applyNumberFormat="1"/>
    <xf numFmtId="0" fontId="11" fillId="0" borderId="0" xfId="0" applyFont="1"/>
    <xf numFmtId="4" fontId="11" fillId="0" borderId="0" xfId="0" applyNumberFormat="1" applyFont="1"/>
    <xf numFmtId="10" fontId="11" fillId="0" borderId="0" xfId="0" applyNumberFormat="1" applyFont="1"/>
    <xf numFmtId="4" fontId="4" fillId="9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11" borderId="3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right" vertical="center"/>
    </xf>
    <xf numFmtId="4" fontId="5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7" borderId="3" xfId="0" applyFont="1" applyFill="1" applyBorder="1" applyAlignment="1">
      <alignment vertical="center" wrapText="1"/>
    </xf>
    <xf numFmtId="0" fontId="5" fillId="7" borderId="3" xfId="0" applyFont="1" applyFill="1" applyBorder="1" applyAlignment="1">
      <alignment vertical="center"/>
    </xf>
    <xf numFmtId="0" fontId="5" fillId="7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justify" vertical="center" wrapText="1"/>
    </xf>
    <xf numFmtId="4" fontId="5" fillId="7" borderId="3" xfId="0" applyNumberFormat="1" applyFont="1" applyFill="1" applyBorder="1" applyAlignment="1">
      <alignment horizontal="right" vertical="center" wrapText="1"/>
    </xf>
    <xf numFmtId="0" fontId="5" fillId="7" borderId="3" xfId="0" applyFont="1" applyFill="1" applyBorder="1" applyAlignment="1">
      <alignment horizontal="right" vertical="center" wrapText="1"/>
    </xf>
    <xf numFmtId="0" fontId="5" fillId="7" borderId="3" xfId="0" applyFont="1" applyFill="1" applyBorder="1" applyAlignment="1">
      <alignment horizontal="center" vertical="center" wrapText="1"/>
    </xf>
    <xf numFmtId="4" fontId="5" fillId="7" borderId="3" xfId="0" applyNumberFormat="1" applyFont="1" applyFill="1" applyBorder="1" applyAlignment="1">
      <alignment vertical="center"/>
    </xf>
    <xf numFmtId="164" fontId="5" fillId="7" borderId="3" xfId="0" applyNumberFormat="1" applyFont="1" applyFill="1" applyBorder="1" applyAlignment="1">
      <alignment vertical="center"/>
    </xf>
    <xf numFmtId="0" fontId="5" fillId="7" borderId="0" xfId="0" applyFont="1" applyFill="1" applyAlignment="1">
      <alignment vertical="center"/>
    </xf>
    <xf numFmtId="0" fontId="5" fillId="8" borderId="3" xfId="0" applyFont="1" applyFill="1" applyBorder="1" applyAlignment="1">
      <alignment vertical="center" wrapText="1"/>
    </xf>
    <xf numFmtId="0" fontId="5" fillId="8" borderId="3" xfId="0" applyFont="1" applyFill="1" applyBorder="1" applyAlignment="1">
      <alignment vertical="center"/>
    </xf>
    <xf numFmtId="0" fontId="5" fillId="8" borderId="3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justify" vertical="center" wrapText="1"/>
    </xf>
    <xf numFmtId="4" fontId="4" fillId="8" borderId="3" xfId="0" applyNumberFormat="1" applyFont="1" applyFill="1" applyBorder="1" applyAlignment="1">
      <alignment horizontal="right" vertical="center"/>
    </xf>
    <xf numFmtId="0" fontId="5" fillId="8" borderId="3" xfId="0" applyFont="1" applyFill="1" applyBorder="1" applyAlignment="1">
      <alignment horizontal="right" vertical="center" wrapText="1"/>
    </xf>
    <xf numFmtId="0" fontId="5" fillId="8" borderId="3" xfId="0" applyFont="1" applyFill="1" applyBorder="1" applyAlignment="1">
      <alignment horizontal="center" vertical="center" wrapText="1"/>
    </xf>
    <xf numFmtId="4" fontId="5" fillId="8" borderId="3" xfId="0" applyNumberFormat="1" applyFont="1" applyFill="1" applyBorder="1" applyAlignment="1">
      <alignment horizontal="right" vertical="center" wrapText="1"/>
    </xf>
    <xf numFmtId="4" fontId="5" fillId="8" borderId="3" xfId="0" applyNumberFormat="1" applyFont="1" applyFill="1" applyBorder="1" applyAlignment="1">
      <alignment vertical="center"/>
    </xf>
    <xf numFmtId="164" fontId="5" fillId="8" borderId="3" xfId="0" applyNumberFormat="1" applyFont="1" applyFill="1" applyBorder="1" applyAlignment="1">
      <alignment vertical="center"/>
    </xf>
    <xf numFmtId="0" fontId="5" fillId="8" borderId="0" xfId="0" applyFont="1" applyFill="1" applyAlignment="1">
      <alignment vertical="center"/>
    </xf>
    <xf numFmtId="0" fontId="5" fillId="8" borderId="3" xfId="0" applyFont="1" applyFill="1" applyBorder="1" applyAlignment="1">
      <alignment horizontal="justify" vertical="center" wrapText="1"/>
    </xf>
    <xf numFmtId="4" fontId="5" fillId="8" borderId="3" xfId="0" applyNumberFormat="1" applyFont="1" applyFill="1" applyBorder="1" applyAlignment="1">
      <alignment horizontal="right" vertical="center"/>
    </xf>
    <xf numFmtId="0" fontId="5" fillId="7" borderId="3" xfId="0" applyFont="1" applyFill="1" applyBorder="1" applyAlignment="1">
      <alignment horizontal="justify" vertical="center" wrapText="1"/>
    </xf>
    <xf numFmtId="4" fontId="5" fillId="7" borderId="3" xfId="0" applyNumberFormat="1" applyFont="1" applyFill="1" applyBorder="1" applyAlignment="1">
      <alignment horizontal="right" vertical="center"/>
    </xf>
    <xf numFmtId="4" fontId="4" fillId="7" borderId="3" xfId="0" applyNumberFormat="1" applyFont="1" applyFill="1" applyBorder="1" applyAlignment="1">
      <alignment horizontal="right" vertical="center"/>
    </xf>
    <xf numFmtId="0" fontId="5" fillId="6" borderId="3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right" vertical="center" wrapText="1"/>
    </xf>
    <xf numFmtId="4" fontId="5" fillId="6" borderId="3" xfId="0" applyNumberFormat="1" applyFont="1" applyFill="1" applyBorder="1" applyAlignment="1">
      <alignment horizontal="right" vertical="center" wrapText="1"/>
    </xf>
    <xf numFmtId="4" fontId="5" fillId="6" borderId="3" xfId="0" applyNumberFormat="1" applyFont="1" applyFill="1" applyBorder="1" applyAlignment="1">
      <alignment horizontal="right" vertical="center"/>
    </xf>
    <xf numFmtId="164" fontId="5" fillId="6" borderId="3" xfId="0" applyNumberFormat="1" applyFont="1" applyFill="1" applyBorder="1" applyAlignment="1">
      <alignment vertical="center"/>
    </xf>
    <xf numFmtId="0" fontId="5" fillId="6" borderId="0" xfId="0" applyFont="1" applyFill="1" applyAlignment="1">
      <alignment vertical="center"/>
    </xf>
    <xf numFmtId="0" fontId="5" fillId="7" borderId="3" xfId="0" applyFont="1" applyFill="1" applyBorder="1" applyAlignment="1">
      <alignment horizontal="right" vertical="center"/>
    </xf>
    <xf numFmtId="0" fontId="5" fillId="9" borderId="3" xfId="0" applyFont="1" applyFill="1" applyBorder="1" applyAlignment="1">
      <alignment vertical="center" wrapText="1"/>
    </xf>
    <xf numFmtId="0" fontId="5" fillId="9" borderId="3" xfId="0" applyFont="1" applyFill="1" applyBorder="1" applyAlignment="1">
      <alignment vertical="center"/>
    </xf>
    <xf numFmtId="0" fontId="5" fillId="9" borderId="3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justify" vertical="center" wrapText="1"/>
    </xf>
    <xf numFmtId="4" fontId="5" fillId="9" borderId="3" xfId="0" applyNumberFormat="1" applyFont="1" applyFill="1" applyBorder="1" applyAlignment="1">
      <alignment horizontal="right" vertical="center"/>
    </xf>
    <xf numFmtId="0" fontId="5" fillId="9" borderId="3" xfId="0" applyFont="1" applyFill="1" applyBorder="1" applyAlignment="1">
      <alignment horizontal="right" vertical="center" wrapText="1"/>
    </xf>
    <xf numFmtId="0" fontId="5" fillId="9" borderId="3" xfId="0" applyFont="1" applyFill="1" applyBorder="1" applyAlignment="1">
      <alignment horizontal="center" vertical="center" wrapText="1"/>
    </xf>
    <xf numFmtId="4" fontId="5" fillId="9" borderId="3" xfId="0" applyNumberFormat="1" applyFont="1" applyFill="1" applyBorder="1" applyAlignment="1">
      <alignment horizontal="right" vertical="center" wrapText="1"/>
    </xf>
    <xf numFmtId="4" fontId="5" fillId="9" borderId="3" xfId="0" applyNumberFormat="1" applyFont="1" applyFill="1" applyBorder="1" applyAlignment="1">
      <alignment vertical="center"/>
    </xf>
    <xf numFmtId="164" fontId="5" fillId="9" borderId="3" xfId="0" applyNumberFormat="1" applyFont="1" applyFill="1" applyBorder="1" applyAlignment="1">
      <alignment vertical="center"/>
    </xf>
    <xf numFmtId="0" fontId="5" fillId="9" borderId="0" xfId="0" applyFont="1" applyFill="1" applyAlignment="1">
      <alignment vertical="center"/>
    </xf>
    <xf numFmtId="4" fontId="5" fillId="7" borderId="3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justify" vertical="center"/>
    </xf>
    <xf numFmtId="4" fontId="4" fillId="7" borderId="7" xfId="0" applyNumberFormat="1" applyFont="1" applyFill="1" applyBorder="1" applyAlignment="1">
      <alignment horizontal="right" vertical="center"/>
    </xf>
    <xf numFmtId="0" fontId="5" fillId="7" borderId="3" xfId="0" applyFont="1" applyFill="1" applyBorder="1" applyAlignment="1">
      <alignment horizontal="justify" vertical="center"/>
    </xf>
    <xf numFmtId="0" fontId="5" fillId="8" borderId="3" xfId="0" applyFont="1" applyFill="1" applyBorder="1" applyAlignment="1">
      <alignment horizontal="justify" vertical="center"/>
    </xf>
    <xf numFmtId="0" fontId="5" fillId="9" borderId="3" xfId="0" applyFont="1" applyFill="1" applyBorder="1" applyAlignment="1">
      <alignment horizontal="justify" vertical="center"/>
    </xf>
    <xf numFmtId="0" fontId="5" fillId="8" borderId="0" xfId="0" applyFont="1" applyFill="1" applyAlignment="1">
      <alignment horizontal="right" vertical="center" wrapText="1"/>
    </xf>
    <xf numFmtId="0" fontId="6" fillId="7" borderId="3" xfId="0" applyFont="1" applyFill="1" applyBorder="1" applyAlignment="1">
      <alignment vertical="center" wrapText="1"/>
    </xf>
    <xf numFmtId="4" fontId="6" fillId="7" borderId="3" xfId="0" applyNumberFormat="1" applyFont="1" applyFill="1" applyBorder="1" applyAlignment="1">
      <alignment vertical="center"/>
    </xf>
    <xf numFmtId="0" fontId="6" fillId="7" borderId="3" xfId="0" applyFont="1" applyFill="1" applyBorder="1" applyAlignment="1">
      <alignment horizontal="justify" vertical="center"/>
    </xf>
    <xf numFmtId="4" fontId="5" fillId="7" borderId="0" xfId="0" applyNumberFormat="1" applyFont="1" applyFill="1" applyAlignment="1">
      <alignment horizontal="right" vertical="center" wrapText="1"/>
    </xf>
    <xf numFmtId="0" fontId="5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justify" vertical="center"/>
    </xf>
    <xf numFmtId="4" fontId="5" fillId="8" borderId="0" xfId="0" applyNumberFormat="1" applyFont="1" applyFill="1" applyAlignment="1">
      <alignment horizontal="right" vertical="center" wrapText="1"/>
    </xf>
    <xf numFmtId="0" fontId="5" fillId="8" borderId="1" xfId="0" applyFont="1" applyFill="1" applyBorder="1" applyAlignment="1">
      <alignment horizontal="right" vertical="center" wrapText="1"/>
    </xf>
    <xf numFmtId="0" fontId="5" fillId="8" borderId="1" xfId="0" applyFont="1" applyFill="1" applyBorder="1" applyAlignment="1">
      <alignment horizontal="center" vertical="center" wrapText="1"/>
    </xf>
    <xf numFmtId="4" fontId="5" fillId="8" borderId="1" xfId="0" applyNumberFormat="1" applyFont="1" applyFill="1" applyBorder="1" applyAlignment="1">
      <alignment horizontal="right" vertical="center" wrapText="1"/>
    </xf>
    <xf numFmtId="4" fontId="5" fillId="7" borderId="3" xfId="0" applyNumberFormat="1" applyFont="1" applyFill="1" applyBorder="1" applyAlignment="1">
      <alignment vertical="center" wrapText="1"/>
    </xf>
    <xf numFmtId="0" fontId="5" fillId="7" borderId="3" xfId="0" applyFont="1" applyFill="1" applyBorder="1" applyAlignment="1" applyProtection="1">
      <alignment vertical="center" wrapText="1"/>
      <protection locked="0"/>
    </xf>
    <xf numFmtId="0" fontId="5" fillId="7" borderId="3" xfId="0" applyFont="1" applyFill="1" applyBorder="1" applyAlignment="1" applyProtection="1">
      <alignment vertical="center"/>
      <protection locked="0"/>
    </xf>
    <xf numFmtId="0" fontId="5" fillId="7" borderId="3" xfId="0" applyFont="1" applyFill="1" applyBorder="1" applyAlignment="1" applyProtection="1">
      <alignment horizontal="center" vertical="center"/>
      <protection locked="0"/>
    </xf>
    <xf numFmtId="0" fontId="5" fillId="7" borderId="3" xfId="0" applyFont="1" applyFill="1" applyBorder="1" applyAlignment="1" applyProtection="1">
      <alignment horizontal="justify" vertical="center"/>
      <protection locked="0"/>
    </xf>
    <xf numFmtId="4" fontId="5" fillId="7" borderId="3" xfId="0" applyNumberFormat="1" applyFont="1" applyFill="1" applyBorder="1" applyAlignment="1" applyProtection="1">
      <alignment horizontal="right" vertical="center"/>
      <protection locked="0"/>
    </xf>
    <xf numFmtId="0" fontId="5" fillId="7" borderId="3" xfId="0" applyFont="1" applyFill="1" applyBorder="1" applyAlignment="1" applyProtection="1">
      <alignment horizontal="right" vertical="center" wrapText="1"/>
      <protection locked="0"/>
    </xf>
    <xf numFmtId="0" fontId="5" fillId="7" borderId="3" xfId="0" applyFont="1" applyFill="1" applyBorder="1" applyAlignment="1" applyProtection="1">
      <alignment horizontal="center" vertical="center" wrapText="1"/>
      <protection locked="0"/>
    </xf>
    <xf numFmtId="4" fontId="5" fillId="7" borderId="3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3" xfId="0" applyNumberFormat="1" applyFont="1" applyFill="1" applyBorder="1" applyAlignment="1" applyProtection="1">
      <alignment vertical="center"/>
      <protection locked="0"/>
    </xf>
    <xf numFmtId="0" fontId="5" fillId="7" borderId="0" xfId="0" applyFont="1" applyFill="1" applyAlignment="1" applyProtection="1">
      <alignment vertical="center"/>
      <protection locked="0"/>
    </xf>
    <xf numFmtId="0" fontId="6" fillId="8" borderId="3" xfId="0" applyFont="1" applyFill="1" applyBorder="1" applyAlignment="1">
      <alignment horizontal="justify" vertical="center"/>
    </xf>
    <xf numFmtId="0" fontId="6" fillId="0" borderId="3" xfId="0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vertical="center"/>
    </xf>
    <xf numFmtId="4" fontId="6" fillId="0" borderId="3" xfId="0" applyNumberFormat="1" applyFont="1" applyBorder="1" applyAlignment="1">
      <alignment vertical="center"/>
    </xf>
    <xf numFmtId="4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5" fillId="1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" fontId="6" fillId="0" borderId="0" xfId="0" applyNumberFormat="1" applyFont="1" applyAlignment="1">
      <alignment horizontal="right" vertical="center"/>
    </xf>
    <xf numFmtId="4" fontId="6" fillId="8" borderId="3" xfId="0" applyNumberFormat="1" applyFont="1" applyFill="1" applyBorder="1" applyAlignment="1">
      <alignment vertical="center"/>
    </xf>
    <xf numFmtId="0" fontId="18" fillId="11" borderId="3" xfId="0" applyFont="1" applyFill="1" applyBorder="1" applyAlignment="1">
      <alignment vertical="center"/>
    </xf>
    <xf numFmtId="4" fontId="18" fillId="11" borderId="3" xfId="0" applyNumberFormat="1" applyFont="1" applyFill="1" applyBorder="1" applyAlignment="1">
      <alignment vertical="center"/>
    </xf>
    <xf numFmtId="164" fontId="18" fillId="11" borderId="3" xfId="0" applyNumberFormat="1" applyFont="1" applyFill="1" applyBorder="1" applyAlignment="1">
      <alignment vertical="center" wrapText="1"/>
    </xf>
    <xf numFmtId="164" fontId="18" fillId="11" borderId="3" xfId="0" applyNumberFormat="1" applyFont="1" applyFill="1" applyBorder="1" applyAlignment="1">
      <alignment vertical="center"/>
    </xf>
    <xf numFmtId="0" fontId="6" fillId="11" borderId="3" xfId="0" applyFont="1" applyFill="1" applyBorder="1" applyAlignment="1">
      <alignment horizontal="center" vertical="center" wrapText="1"/>
    </xf>
    <xf numFmtId="4" fontId="19" fillId="11" borderId="3" xfId="0" applyNumberFormat="1" applyFont="1" applyFill="1" applyBorder="1" applyAlignment="1">
      <alignment vertical="center"/>
    </xf>
    <xf numFmtId="164" fontId="19" fillId="11" borderId="3" xfId="0" applyNumberFormat="1" applyFont="1" applyFill="1" applyBorder="1" applyAlignment="1">
      <alignment horizontal="right" vertical="center"/>
    </xf>
    <xf numFmtId="0" fontId="19" fillId="11" borderId="3" xfId="0" applyFont="1" applyFill="1" applyBorder="1" applyAlignment="1" applyProtection="1">
      <alignment horizontal="center" vertical="center" wrapText="1"/>
      <protection locked="0"/>
    </xf>
    <xf numFmtId="0" fontId="19" fillId="11" borderId="3" xfId="0" applyFont="1" applyFill="1" applyBorder="1" applyAlignment="1">
      <alignment vertical="center"/>
    </xf>
    <xf numFmtId="0" fontId="19" fillId="11" borderId="0" xfId="0" applyFont="1" applyFill="1" applyAlignment="1">
      <alignment vertical="center"/>
    </xf>
    <xf numFmtId="4" fontId="19" fillId="11" borderId="0" xfId="0" applyNumberFormat="1" applyFont="1" applyFill="1" applyAlignment="1">
      <alignment vertical="center"/>
    </xf>
    <xf numFmtId="164" fontId="19" fillId="11" borderId="3" xfId="0" applyNumberFormat="1" applyFont="1" applyFill="1" applyBorder="1" applyAlignment="1">
      <alignment vertical="center"/>
    </xf>
    <xf numFmtId="164" fontId="19" fillId="11" borderId="0" xfId="0" applyNumberFormat="1" applyFont="1" applyFill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0" fontId="5" fillId="12" borderId="0" xfId="0" applyFont="1" applyFill="1" applyAlignment="1">
      <alignment vertical="center"/>
    </xf>
    <xf numFmtId="0" fontId="5" fillId="13" borderId="3" xfId="0" applyFont="1" applyFill="1" applyBorder="1" applyAlignment="1">
      <alignment horizontal="center" vertical="center"/>
    </xf>
    <xf numFmtId="0" fontId="5" fillId="13" borderId="0" xfId="0" applyFont="1" applyFill="1" applyAlignment="1">
      <alignment vertical="center"/>
    </xf>
    <xf numFmtId="0" fontId="5" fillId="14" borderId="3" xfId="0" applyFont="1" applyFill="1" applyBorder="1" applyAlignment="1">
      <alignment vertical="center" wrapText="1"/>
    </xf>
    <xf numFmtId="0" fontId="5" fillId="14" borderId="3" xfId="0" applyFont="1" applyFill="1" applyBorder="1" applyAlignment="1">
      <alignment vertical="center"/>
    </xf>
    <xf numFmtId="0" fontId="5" fillId="14" borderId="3" xfId="0" applyFont="1" applyFill="1" applyBorder="1" applyAlignment="1">
      <alignment horizontal="center" vertical="center"/>
    </xf>
    <xf numFmtId="0" fontId="5" fillId="14" borderId="3" xfId="0" applyFont="1" applyFill="1" applyBorder="1" applyAlignment="1">
      <alignment horizontal="justify" vertical="center"/>
    </xf>
    <xf numFmtId="4" fontId="5" fillId="14" borderId="3" xfId="0" applyNumberFormat="1" applyFont="1" applyFill="1" applyBorder="1" applyAlignment="1">
      <alignment horizontal="right" vertical="center"/>
    </xf>
    <xf numFmtId="0" fontId="5" fillId="14" borderId="3" xfId="0" applyFont="1" applyFill="1" applyBorder="1" applyAlignment="1">
      <alignment horizontal="right" vertical="center" wrapText="1"/>
    </xf>
    <xf numFmtId="0" fontId="5" fillId="14" borderId="3" xfId="0" applyFont="1" applyFill="1" applyBorder="1" applyAlignment="1">
      <alignment horizontal="center" vertical="center" wrapText="1"/>
    </xf>
    <xf numFmtId="4" fontId="5" fillId="14" borderId="3" xfId="0" applyNumberFormat="1" applyFont="1" applyFill="1" applyBorder="1" applyAlignment="1">
      <alignment horizontal="right" vertical="center" wrapText="1"/>
    </xf>
    <xf numFmtId="4" fontId="5" fillId="14" borderId="3" xfId="0" applyNumberFormat="1" applyFont="1" applyFill="1" applyBorder="1" applyAlignment="1">
      <alignment vertical="center"/>
    </xf>
    <xf numFmtId="164" fontId="5" fillId="14" borderId="3" xfId="0" applyNumberFormat="1" applyFont="1" applyFill="1" applyBorder="1" applyAlignment="1">
      <alignment vertical="center"/>
    </xf>
    <xf numFmtId="0" fontId="5" fillId="14" borderId="0" xfId="0" applyFont="1" applyFill="1" applyAlignment="1">
      <alignment vertical="center"/>
    </xf>
    <xf numFmtId="0" fontId="5" fillId="15" borderId="3" xfId="0" applyFont="1" applyFill="1" applyBorder="1" applyAlignment="1">
      <alignment vertical="center"/>
    </xf>
    <xf numFmtId="0" fontId="6" fillId="15" borderId="3" xfId="0" applyFont="1" applyFill="1" applyBorder="1" applyAlignment="1">
      <alignment horizontal="center" vertical="center" wrapText="1"/>
    </xf>
    <xf numFmtId="164" fontId="20" fillId="15" borderId="3" xfId="5" applyNumberFormat="1" applyFont="1" applyFill="1" applyBorder="1" applyAlignment="1">
      <alignment vertical="center"/>
    </xf>
    <xf numFmtId="164" fontId="20" fillId="15" borderId="3" xfId="0" applyNumberFormat="1" applyFont="1" applyFill="1" applyBorder="1" applyAlignment="1">
      <alignment vertical="center"/>
    </xf>
    <xf numFmtId="0" fontId="18" fillId="11" borderId="3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justify" vertical="center" wrapText="1"/>
    </xf>
    <xf numFmtId="4" fontId="4" fillId="16" borderId="3" xfId="0" applyNumberFormat="1" applyFont="1" applyFill="1" applyBorder="1" applyAlignment="1">
      <alignment horizontal="right" vertical="center"/>
    </xf>
    <xf numFmtId="0" fontId="5" fillId="16" borderId="3" xfId="0" applyFont="1" applyFill="1" applyBorder="1" applyAlignment="1">
      <alignment horizontal="center" vertical="center" wrapText="1"/>
    </xf>
    <xf numFmtId="4" fontId="5" fillId="16" borderId="3" xfId="0" applyNumberFormat="1" applyFont="1" applyFill="1" applyBorder="1" applyAlignment="1">
      <alignment vertical="center"/>
    </xf>
    <xf numFmtId="0" fontId="5" fillId="16" borderId="3" xfId="0" applyFont="1" applyFill="1" applyBorder="1" applyAlignment="1">
      <alignment horizontal="justify" vertical="center"/>
    </xf>
    <xf numFmtId="4" fontId="5" fillId="16" borderId="3" xfId="0" applyNumberFormat="1" applyFont="1" applyFill="1" applyBorder="1" applyAlignment="1">
      <alignment horizontal="right" vertical="center"/>
    </xf>
    <xf numFmtId="0" fontId="5" fillId="16" borderId="3" xfId="0" applyFont="1" applyFill="1" applyBorder="1" applyAlignment="1">
      <alignment vertical="center" wrapText="1"/>
    </xf>
    <xf numFmtId="0" fontId="5" fillId="16" borderId="3" xfId="0" applyFont="1" applyFill="1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6">
    <cellStyle name="Normalno" xfId="0" builtinId="0"/>
    <cellStyle name="Postotak" xfId="5" builtinId="5"/>
    <cellStyle name="Zarez" xfId="1" builtinId="3"/>
    <cellStyle name="Zarez 2" xfId="2" xr:uid="{1DC3F505-A0F4-4DE3-9411-397F07F32A25}"/>
    <cellStyle name="Zarez 2 2" xfId="4" xr:uid="{FB581934-AF45-41C3-8A75-FA09E264D2EE}"/>
    <cellStyle name="Zarez 3" xfId="3" xr:uid="{0C0F22B7-4C40-42DE-8C39-9723E3955EC5}"/>
  </cellStyles>
  <dxfs count="0"/>
  <tableStyles count="0" defaultTableStyle="TableStyleMedium9" defaultPivotStyle="PivotStyleLight16"/>
  <colors>
    <mruColors>
      <color rgb="FFB8CCE4"/>
      <color rgb="FFFFFFFF"/>
      <color rgb="FF00FFFF"/>
      <color rgb="FFDA9694"/>
      <color rgb="FFDA9E94"/>
      <color rgb="FFDA9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FOLDERI%20SVIH%20U%20UREDU\ZVONIMIR\TIM%2090\UNOV&#268;ENJE\TIM%2090_rekapitulacija%20unov&#269;enja_simulacija_bez_neprodanih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LA"/>
      <sheetName val="POREČ"/>
      <sheetName val="REKAPITULACIJA 1"/>
      <sheetName val="Troškovi"/>
      <sheetName val="metoda obračuna"/>
      <sheetName val="REKAPITULACIJA 2"/>
      <sheetName val="VELI MAJ"/>
    </sheetNames>
    <sheetDataSet>
      <sheetData sheetId="0">
        <row r="122">
          <cell r="C122">
            <v>78034500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26"/>
  <sheetViews>
    <sheetView topLeftCell="C115" workbookViewId="0">
      <selection activeCell="G129" sqref="G129"/>
    </sheetView>
  </sheetViews>
  <sheetFormatPr defaultRowHeight="12.75" x14ac:dyDescent="0.25"/>
  <cols>
    <col min="1" max="1" width="6.140625" style="80" hidden="1" customWidth="1"/>
    <col min="2" max="2" width="84" style="80" bestFit="1" customWidth="1"/>
    <col min="3" max="3" width="14.28515625" style="80" bestFit="1" customWidth="1"/>
    <col min="4" max="4" width="23.5703125" style="80" customWidth="1"/>
    <col min="5" max="5" width="10.42578125" style="251" customWidth="1"/>
    <col min="6" max="7" width="9.140625" style="80"/>
    <col min="8" max="8" width="13" style="80" customWidth="1"/>
    <col min="9" max="17" width="9.140625" style="80"/>
    <col min="18" max="18" width="11" style="80" bestFit="1" customWidth="1"/>
    <col min="19" max="20" width="9.140625" style="80"/>
    <col min="21" max="21" width="11.28515625" style="251" bestFit="1" customWidth="1"/>
    <col min="22" max="16384" width="9.140625" style="80"/>
  </cols>
  <sheetData>
    <row r="1" spans="1:22" s="99" customFormat="1" ht="60" x14ac:dyDescent="0.25">
      <c r="A1" s="93" t="s">
        <v>2</v>
      </c>
      <c r="B1" s="94" t="s">
        <v>3</v>
      </c>
      <c r="C1" s="95" t="s">
        <v>247</v>
      </c>
      <c r="D1" s="96" t="s">
        <v>230</v>
      </c>
      <c r="E1" s="249" t="s">
        <v>438</v>
      </c>
      <c r="F1" s="97" t="s">
        <v>461</v>
      </c>
      <c r="G1" s="97" t="s">
        <v>657</v>
      </c>
      <c r="H1" s="98" t="s">
        <v>462</v>
      </c>
      <c r="I1" s="98" t="s">
        <v>463</v>
      </c>
      <c r="J1" s="98" t="s">
        <v>464</v>
      </c>
      <c r="K1" s="98" t="s">
        <v>476</v>
      </c>
      <c r="L1" s="98" t="s">
        <v>477</v>
      </c>
      <c r="M1" s="103" t="s">
        <v>508</v>
      </c>
      <c r="N1" s="104" t="s">
        <v>509</v>
      </c>
      <c r="O1" s="103" t="s">
        <v>312</v>
      </c>
      <c r="P1" s="104" t="s">
        <v>510</v>
      </c>
      <c r="Q1" s="104" t="s">
        <v>524</v>
      </c>
      <c r="R1" s="104" t="s">
        <v>516</v>
      </c>
      <c r="S1" s="103" t="s">
        <v>512</v>
      </c>
      <c r="T1" s="103" t="s">
        <v>562</v>
      </c>
      <c r="U1" s="249" t="s">
        <v>523</v>
      </c>
      <c r="V1" s="100"/>
    </row>
    <row r="2" spans="1:22" x14ac:dyDescent="0.25">
      <c r="A2" s="3" t="s">
        <v>6</v>
      </c>
      <c r="B2" s="87" t="s">
        <v>5</v>
      </c>
      <c r="C2" s="4"/>
      <c r="D2" s="5"/>
      <c r="E2" s="247"/>
      <c r="F2" s="79"/>
      <c r="G2" s="79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250"/>
    </row>
    <row r="3" spans="1:22" x14ac:dyDescent="0.25">
      <c r="A3" s="6"/>
      <c r="B3" s="80" t="s">
        <v>0</v>
      </c>
      <c r="C3" s="7"/>
      <c r="D3" s="7"/>
      <c r="E3" s="247"/>
      <c r="F3" s="79"/>
      <c r="G3" s="79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250"/>
    </row>
    <row r="4" spans="1:22" x14ac:dyDescent="0.25">
      <c r="A4" s="8"/>
      <c r="B4" s="105"/>
      <c r="C4" s="9"/>
      <c r="D4" s="9"/>
      <c r="E4" s="247"/>
      <c r="F4" s="79"/>
      <c r="G4" s="79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250"/>
    </row>
    <row r="5" spans="1:22" ht="45" x14ac:dyDescent="0.25">
      <c r="A5" s="10" t="s">
        <v>4</v>
      </c>
      <c r="B5" s="92" t="s">
        <v>322</v>
      </c>
      <c r="C5" s="11">
        <v>50400</v>
      </c>
      <c r="D5" s="12" t="s">
        <v>218</v>
      </c>
      <c r="E5" s="253">
        <f>C5/($C$122+POREČ!$N$111)</f>
        <v>4.7375316204867785E-4</v>
      </c>
      <c r="F5" s="79">
        <f>ROUND(Troškovi!$B$5*PULA!$E5,2)</f>
        <v>320.85000000000002</v>
      </c>
      <c r="G5" s="79">
        <f>ROUND(Troškovi!$B$11*PULA!$E5,2)</f>
        <v>81.13</v>
      </c>
      <c r="H5" s="79">
        <f>ROUND(0*PULA!$E5,2)</f>
        <v>0</v>
      </c>
      <c r="I5" s="79">
        <f>ROUND(0*PULA!$E5,2)</f>
        <v>0</v>
      </c>
      <c r="J5" s="79">
        <f>ROUND(0*PULA!$E5,2)</f>
        <v>0</v>
      </c>
      <c r="K5" s="79">
        <f>ROUND(0*PULA!$E5,2)</f>
        <v>0</v>
      </c>
      <c r="L5" s="79">
        <f>ROUND(0*PULA!$E5,2)</f>
        <v>0</v>
      </c>
      <c r="M5" s="88"/>
      <c r="N5" s="88"/>
      <c r="O5" s="88"/>
      <c r="P5" s="88"/>
      <c r="Q5" s="79">
        <f>ROUND(C5/$C$122*Troškovi!$B$18,2)</f>
        <v>107.58</v>
      </c>
      <c r="R5" s="79">
        <f>ROUND(C5/$C$122*Troškovi!$B$17,2)</f>
        <v>15.06</v>
      </c>
      <c r="S5" s="79">
        <f>ROUND($C5/$C$122*Troškovi!$B$16,2)</f>
        <v>109.31</v>
      </c>
      <c r="T5" s="79">
        <f>ROUND($C5/$C$122*Troškovi!$B$19,2)</f>
        <v>8.99</v>
      </c>
      <c r="U5" s="247">
        <f>SUM(F5:T5)</f>
        <v>642.92000000000007</v>
      </c>
    </row>
    <row r="6" spans="1:22" ht="45" x14ac:dyDescent="0.25">
      <c r="A6" s="10" t="s">
        <v>7</v>
      </c>
      <c r="B6" s="92" t="s">
        <v>323</v>
      </c>
      <c r="C6" s="11">
        <v>50600</v>
      </c>
      <c r="D6" s="12" t="s">
        <v>218</v>
      </c>
      <c r="E6" s="253">
        <f>C6/($C$122+POREČ!$N$111)</f>
        <v>4.7563313491395039E-4</v>
      </c>
      <c r="F6" s="79">
        <f>ROUND(Troškovi!$B$5*PULA!$E6,2)</f>
        <v>322.12</v>
      </c>
      <c r="G6" s="79">
        <f>ROUND(Troškovi!$B$11*PULA!$E6,2)</f>
        <v>81.45</v>
      </c>
      <c r="H6" s="79">
        <f>ROUND(0*PULA!$E6,2)</f>
        <v>0</v>
      </c>
      <c r="I6" s="79">
        <f>ROUND(0*PULA!$E6,2)</f>
        <v>0</v>
      </c>
      <c r="J6" s="79">
        <f>ROUND(0*PULA!$E6,2)</f>
        <v>0</v>
      </c>
      <c r="K6" s="79">
        <f>ROUND(0*PULA!$E6,2)</f>
        <v>0</v>
      </c>
      <c r="L6" s="79">
        <f>ROUND(0*PULA!$E6,2)</f>
        <v>0</v>
      </c>
      <c r="M6" s="88"/>
      <c r="N6" s="88"/>
      <c r="O6" s="88"/>
      <c r="P6" s="88"/>
      <c r="Q6" s="79">
        <f>ROUND(C6/$C$122*Troškovi!$B$18,2)</f>
        <v>108.01</v>
      </c>
      <c r="R6" s="79">
        <f>ROUND(C6/$C$122*Troškovi!$B$17,2)</f>
        <v>15.12</v>
      </c>
      <c r="S6" s="79">
        <f>ROUND(C6/$C$122*Troškovi!$B$16,2)</f>
        <v>109.74</v>
      </c>
      <c r="T6" s="79">
        <f>ROUND($C6/$C$122*Troškovi!$B$19,2)</f>
        <v>9.02</v>
      </c>
      <c r="U6" s="247">
        <f t="shared" ref="U6:U69" si="0">SUM(F6:T6)</f>
        <v>645.45999999999992</v>
      </c>
    </row>
    <row r="7" spans="1:22" ht="45" x14ac:dyDescent="0.25">
      <c r="A7" s="10" t="s">
        <v>8</v>
      </c>
      <c r="B7" s="92" t="s">
        <v>324</v>
      </c>
      <c r="C7" s="11">
        <v>50400</v>
      </c>
      <c r="D7" s="12" t="s">
        <v>218</v>
      </c>
      <c r="E7" s="253">
        <f>C7/($C$122+POREČ!$N$111)</f>
        <v>4.7375316204867785E-4</v>
      </c>
      <c r="F7" s="79">
        <f>ROUND(Troškovi!$B$5*PULA!$E7,2)</f>
        <v>320.85000000000002</v>
      </c>
      <c r="G7" s="79">
        <f>ROUND(Troškovi!$B$11*PULA!$E7,2)</f>
        <v>81.13</v>
      </c>
      <c r="H7" s="79">
        <f>ROUND(0*PULA!$E7,2)</f>
        <v>0</v>
      </c>
      <c r="I7" s="79">
        <f>ROUND(0*PULA!$E7,2)</f>
        <v>0</v>
      </c>
      <c r="J7" s="79">
        <f>ROUND(0*PULA!$E7,2)</f>
        <v>0</v>
      </c>
      <c r="K7" s="79">
        <f>ROUND(0*PULA!$E7,2)</f>
        <v>0</v>
      </c>
      <c r="L7" s="79">
        <f>ROUND(0*PULA!$E7,2)</f>
        <v>0</v>
      </c>
      <c r="M7" s="88"/>
      <c r="N7" s="88"/>
      <c r="O7" s="88"/>
      <c r="P7" s="88"/>
      <c r="Q7" s="79">
        <f>ROUND(C7/$C$122*Troškovi!$B$18,2)</f>
        <v>107.58</v>
      </c>
      <c r="R7" s="79">
        <f>ROUND(C7/$C$122*Troškovi!$B$17,2)</f>
        <v>15.06</v>
      </c>
      <c r="S7" s="79">
        <f>ROUND(C7/$C$122*Troškovi!$B$16,2)</f>
        <v>109.31</v>
      </c>
      <c r="T7" s="79">
        <f>ROUND($C7/$C$122*Troškovi!$B$19,2)</f>
        <v>8.99</v>
      </c>
      <c r="U7" s="247">
        <f t="shared" si="0"/>
        <v>642.92000000000007</v>
      </c>
    </row>
    <row r="8" spans="1:22" ht="45" x14ac:dyDescent="0.25">
      <c r="A8" s="10" t="s">
        <v>9</v>
      </c>
      <c r="B8" s="92" t="s">
        <v>325</v>
      </c>
      <c r="C8" s="11">
        <v>62900</v>
      </c>
      <c r="D8" s="12" t="s">
        <v>218</v>
      </c>
      <c r="E8" s="253">
        <f>C8/($C$122+POREČ!$N$111)</f>
        <v>5.9125146612821111E-4</v>
      </c>
      <c r="F8" s="79">
        <f>ROUND(Troškovi!$B$5*PULA!$E8,2)</f>
        <v>400.43</v>
      </c>
      <c r="G8" s="79">
        <f>ROUND(Troškovi!$B$11*PULA!$E8,2)</f>
        <v>101.25</v>
      </c>
      <c r="H8" s="79">
        <f>ROUND(0*PULA!$E8,2)</f>
        <v>0</v>
      </c>
      <c r="I8" s="79">
        <f>ROUND(0*PULA!$E8,2)</f>
        <v>0</v>
      </c>
      <c r="J8" s="79">
        <f>ROUND(0*PULA!$E8,2)</f>
        <v>0</v>
      </c>
      <c r="K8" s="79">
        <f>ROUND(0*PULA!$E8,2)</f>
        <v>0</v>
      </c>
      <c r="L8" s="79">
        <f>ROUND(0*PULA!$E8,2)</f>
        <v>0</v>
      </c>
      <c r="M8" s="88"/>
      <c r="N8" s="88"/>
      <c r="O8" s="88"/>
      <c r="P8" s="88"/>
      <c r="Q8" s="79">
        <f>ROUND(C8/$C$122*Troškovi!$B$18,2)</f>
        <v>134.27000000000001</v>
      </c>
      <c r="R8" s="79">
        <f>ROUND(C8/$C$122*Troškovi!$B$17,2)</f>
        <v>18.79</v>
      </c>
      <c r="S8" s="79">
        <f>ROUND(C8/$C$122*Troškovi!$B$16,2)</f>
        <v>136.41999999999999</v>
      </c>
      <c r="T8" s="79">
        <f>ROUND($C8/$C$122*Troškovi!$B$19,2)</f>
        <v>11.21</v>
      </c>
      <c r="U8" s="247">
        <f t="shared" si="0"/>
        <v>802.37</v>
      </c>
    </row>
    <row r="9" spans="1:22" ht="45" x14ac:dyDescent="0.25">
      <c r="A9" s="10" t="s">
        <v>10</v>
      </c>
      <c r="B9" s="92" t="s">
        <v>326</v>
      </c>
      <c r="C9" s="11">
        <v>66200</v>
      </c>
      <c r="D9" s="12" t="s">
        <v>218</v>
      </c>
      <c r="E9" s="253">
        <f>C9/($C$122+POREČ!$N$111)</f>
        <v>6.2227101840520778E-4</v>
      </c>
      <c r="F9" s="79">
        <f>ROUND(Troškovi!$B$5*PULA!$E9,2)</f>
        <v>421.43</v>
      </c>
      <c r="G9" s="79">
        <f>ROUND(Troškovi!$B$11*PULA!$E9,2)</f>
        <v>106.56</v>
      </c>
      <c r="H9" s="79">
        <f>ROUND(0*PULA!$E9,2)</f>
        <v>0</v>
      </c>
      <c r="I9" s="79">
        <f>ROUND(0*PULA!$E9,2)</f>
        <v>0</v>
      </c>
      <c r="J9" s="79">
        <f>ROUND(0*PULA!$E9,2)</f>
        <v>0</v>
      </c>
      <c r="K9" s="79">
        <f>ROUND(0*PULA!$E9,2)</f>
        <v>0</v>
      </c>
      <c r="L9" s="79">
        <f>ROUND(0*PULA!$E9,2)</f>
        <v>0</v>
      </c>
      <c r="M9" s="88"/>
      <c r="N9" s="88"/>
      <c r="O9" s="88"/>
      <c r="P9" s="88"/>
      <c r="Q9" s="79">
        <f>ROUND(C9/$C$122*Troškovi!$B$18,2)</f>
        <v>141.31</v>
      </c>
      <c r="R9" s="79">
        <f>ROUND(C9/$C$122*Troškovi!$B$17,2)</f>
        <v>19.78</v>
      </c>
      <c r="S9" s="79">
        <f>ROUND(C9/$C$122*Troškovi!$B$16,2)</f>
        <v>143.58000000000001</v>
      </c>
      <c r="T9" s="79">
        <f>ROUND($C9/$C$122*Troškovi!$B$19,2)</f>
        <v>11.8</v>
      </c>
      <c r="U9" s="247">
        <f t="shared" si="0"/>
        <v>844.45999999999992</v>
      </c>
    </row>
    <row r="10" spans="1:22" ht="45" x14ac:dyDescent="0.25">
      <c r="A10" s="10" t="s">
        <v>11</v>
      </c>
      <c r="B10" s="92" t="s">
        <v>327</v>
      </c>
      <c r="C10" s="11">
        <v>51400</v>
      </c>
      <c r="D10" s="12" t="s">
        <v>218</v>
      </c>
      <c r="E10" s="253">
        <f>C10/($C$122+POREČ!$N$111)</f>
        <v>4.831530263750405E-4</v>
      </c>
      <c r="F10" s="79">
        <f>ROUND(Troškovi!$B$5*PULA!$E10,2)</f>
        <v>327.22000000000003</v>
      </c>
      <c r="G10" s="79">
        <f>ROUND(Troškovi!$B$11*PULA!$E10,2)</f>
        <v>82.74</v>
      </c>
      <c r="H10" s="79">
        <f>ROUND(0*PULA!$E10,2)</f>
        <v>0</v>
      </c>
      <c r="I10" s="79">
        <f>ROUND(0*PULA!$E10,2)</f>
        <v>0</v>
      </c>
      <c r="J10" s="79">
        <f>ROUND(0*PULA!$E10,2)</f>
        <v>0</v>
      </c>
      <c r="K10" s="79">
        <f>ROUND(0*PULA!$E10,2)</f>
        <v>0</v>
      </c>
      <c r="L10" s="79">
        <f>ROUND(0*PULA!$E10,2)</f>
        <v>0</v>
      </c>
      <c r="M10" s="88"/>
      <c r="N10" s="88"/>
      <c r="O10" s="88"/>
      <c r="P10" s="88"/>
      <c r="Q10" s="79">
        <f>ROUND(C10/$C$122*Troškovi!$B$18,2)</f>
        <v>109.72</v>
      </c>
      <c r="R10" s="79">
        <f>ROUND(C10/$C$122*Troškovi!$B$17,2)</f>
        <v>15.35</v>
      </c>
      <c r="S10" s="79">
        <f>ROUND(C10/$C$122*Troškovi!$B$16,2)</f>
        <v>111.48</v>
      </c>
      <c r="T10" s="79">
        <f>ROUND($C10/$C$122*Troškovi!$B$19,2)</f>
        <v>9.16</v>
      </c>
      <c r="U10" s="247">
        <f t="shared" si="0"/>
        <v>655.67000000000007</v>
      </c>
    </row>
    <row r="11" spans="1:22" ht="45" x14ac:dyDescent="0.25">
      <c r="A11" s="10" t="s">
        <v>12</v>
      </c>
      <c r="B11" s="92" t="s">
        <v>328</v>
      </c>
      <c r="C11" s="11">
        <v>51400</v>
      </c>
      <c r="D11" s="12" t="s">
        <v>218</v>
      </c>
      <c r="E11" s="253">
        <f>C11/($C$122+POREČ!$N$111)</f>
        <v>4.831530263750405E-4</v>
      </c>
      <c r="F11" s="79">
        <f>ROUND(Troškovi!$B$5*PULA!$E11,2)</f>
        <v>327.22000000000003</v>
      </c>
      <c r="G11" s="79">
        <f>ROUND(Troškovi!$B$11*PULA!$E11,2)</f>
        <v>82.74</v>
      </c>
      <c r="H11" s="79">
        <f>ROUND(0*PULA!$E11,2)</f>
        <v>0</v>
      </c>
      <c r="I11" s="79">
        <f>ROUND(0*PULA!$E11,2)</f>
        <v>0</v>
      </c>
      <c r="J11" s="79">
        <f>ROUND(0*PULA!$E11,2)</f>
        <v>0</v>
      </c>
      <c r="K11" s="79">
        <f>ROUND(0*PULA!$E11,2)</f>
        <v>0</v>
      </c>
      <c r="L11" s="79">
        <f>ROUND(0*PULA!$E11,2)</f>
        <v>0</v>
      </c>
      <c r="M11" s="88"/>
      <c r="N11" s="88"/>
      <c r="O11" s="88"/>
      <c r="P11" s="88"/>
      <c r="Q11" s="79">
        <f>ROUND(C11/$C$122*Troškovi!$B$18,2)</f>
        <v>109.72</v>
      </c>
      <c r="R11" s="79">
        <f>ROUND(C11/$C$122*Troškovi!$B$17,2)</f>
        <v>15.35</v>
      </c>
      <c r="S11" s="79">
        <f>ROUND(C11/$C$122*Troškovi!$B$16,2)</f>
        <v>111.48</v>
      </c>
      <c r="T11" s="79">
        <f>ROUND($C11/$C$122*Troškovi!$B$19,2)</f>
        <v>9.16</v>
      </c>
      <c r="U11" s="247">
        <f t="shared" si="0"/>
        <v>655.67000000000007</v>
      </c>
    </row>
    <row r="12" spans="1:22" ht="45" x14ac:dyDescent="0.25">
      <c r="A12" s="10" t="s">
        <v>13</v>
      </c>
      <c r="B12" s="92" t="s">
        <v>329</v>
      </c>
      <c r="C12" s="11">
        <v>51600</v>
      </c>
      <c r="D12" s="12" t="s">
        <v>218</v>
      </c>
      <c r="E12" s="253">
        <f>C12/($C$122+POREČ!$N$111)</f>
        <v>4.8503299924031304E-4</v>
      </c>
      <c r="F12" s="79">
        <f>ROUND(Troškovi!$B$5*PULA!$E12,2)</f>
        <v>328.49</v>
      </c>
      <c r="G12" s="79">
        <f>ROUND(Troškovi!$B$11*PULA!$E12,2)</f>
        <v>83.06</v>
      </c>
      <c r="H12" s="79">
        <f>ROUND(0*PULA!$E12,2)</f>
        <v>0</v>
      </c>
      <c r="I12" s="79">
        <f>ROUND(0*PULA!$E12,2)</f>
        <v>0</v>
      </c>
      <c r="J12" s="79">
        <f>ROUND(0*PULA!$E12,2)</f>
        <v>0</v>
      </c>
      <c r="K12" s="79">
        <f>ROUND(0*PULA!$E12,2)</f>
        <v>0</v>
      </c>
      <c r="L12" s="79">
        <f>ROUND(0*PULA!$E12,2)</f>
        <v>0</v>
      </c>
      <c r="M12" s="88"/>
      <c r="N12" s="88"/>
      <c r="O12" s="88"/>
      <c r="P12" s="88"/>
      <c r="Q12" s="79">
        <f>ROUND(C12/$C$122*Troškovi!$B$18,2)</f>
        <v>110.15</v>
      </c>
      <c r="R12" s="79">
        <f>ROUND(C12/$C$122*Troškovi!$B$17,2)</f>
        <v>15.41</v>
      </c>
      <c r="S12" s="79">
        <f>ROUND(C12/$C$122*Troškovi!$B$16,2)</f>
        <v>111.91</v>
      </c>
      <c r="T12" s="79">
        <f>ROUND($C12/$C$122*Troškovi!$B$19,2)</f>
        <v>9.1999999999999993</v>
      </c>
      <c r="U12" s="247">
        <f t="shared" si="0"/>
        <v>658.22</v>
      </c>
    </row>
    <row r="13" spans="1:22" ht="45" x14ac:dyDescent="0.25">
      <c r="A13" s="10" t="s">
        <v>14</v>
      </c>
      <c r="B13" s="92" t="s">
        <v>330</v>
      </c>
      <c r="C13" s="11">
        <v>83700</v>
      </c>
      <c r="D13" s="12" t="s">
        <v>218</v>
      </c>
      <c r="E13" s="253">
        <f>C13/($C$122+POREČ!$N$111)</f>
        <v>7.8676864411655434E-4</v>
      </c>
      <c r="F13" s="79">
        <f>ROUND(Troškovi!$B$5*PULA!$E13,2)</f>
        <v>532.84</v>
      </c>
      <c r="G13" s="79">
        <f>ROUND(Troškovi!$B$11*PULA!$E13,2)</f>
        <v>134.72999999999999</v>
      </c>
      <c r="H13" s="79">
        <f>ROUND(0*PULA!$E13,2)</f>
        <v>0</v>
      </c>
      <c r="I13" s="79">
        <f>ROUND(0*PULA!$E13,2)</f>
        <v>0</v>
      </c>
      <c r="J13" s="79">
        <f>ROUND(0*PULA!$E13,2)</f>
        <v>0</v>
      </c>
      <c r="K13" s="79">
        <f>ROUND(0*PULA!$E13,2)</f>
        <v>0</v>
      </c>
      <c r="L13" s="79">
        <f>ROUND(0*PULA!$E13,2)</f>
        <v>0</v>
      </c>
      <c r="M13" s="88"/>
      <c r="N13" s="88"/>
      <c r="O13" s="88"/>
      <c r="P13" s="88"/>
      <c r="Q13" s="79">
        <f>ROUND(C13/$C$122*Troškovi!$B$18,2)</f>
        <v>178.67</v>
      </c>
      <c r="R13" s="79">
        <f>ROUND(C13/$C$122*Troškovi!$B$17,2)</f>
        <v>25</v>
      </c>
      <c r="S13" s="79">
        <f>ROUND(C13/$C$122*Troškovi!$B$16,2)</f>
        <v>181.53</v>
      </c>
      <c r="T13" s="79">
        <f>ROUND($C13/$C$122*Troškovi!$B$19,2)</f>
        <v>14.92</v>
      </c>
      <c r="U13" s="247">
        <f t="shared" si="0"/>
        <v>1067.69</v>
      </c>
    </row>
    <row r="14" spans="1:22" ht="45" x14ac:dyDescent="0.25">
      <c r="A14" s="10">
        <v>10</v>
      </c>
      <c r="B14" s="92" t="s">
        <v>331</v>
      </c>
      <c r="C14" s="11">
        <v>73100</v>
      </c>
      <c r="D14" s="12" t="s">
        <v>218</v>
      </c>
      <c r="E14" s="253">
        <f>C14/($C$122+POREČ!$N$111)</f>
        <v>6.8713008225711018E-4</v>
      </c>
      <c r="F14" s="79">
        <f>ROUND(Troškovi!$B$5*PULA!$E14,2)</f>
        <v>465.36</v>
      </c>
      <c r="G14" s="79">
        <f>ROUND(Troškovi!$B$11*PULA!$E14,2)</f>
        <v>117.67</v>
      </c>
      <c r="H14" s="79">
        <f>ROUND(0*PULA!$E14,2)</f>
        <v>0</v>
      </c>
      <c r="I14" s="79">
        <f>ROUND(0*PULA!$E14,2)</f>
        <v>0</v>
      </c>
      <c r="J14" s="79">
        <f>ROUND(0*PULA!$E14,2)</f>
        <v>0</v>
      </c>
      <c r="K14" s="79">
        <f>ROUND(0*PULA!$E14,2)</f>
        <v>0</v>
      </c>
      <c r="L14" s="79">
        <f>ROUND(0*PULA!$E14,2)</f>
        <v>0</v>
      </c>
      <c r="M14" s="88"/>
      <c r="N14" s="88"/>
      <c r="O14" s="88"/>
      <c r="P14" s="88"/>
      <c r="Q14" s="79">
        <f>ROUND(C14/$C$122*Troškovi!$B$18,2)</f>
        <v>156.04</v>
      </c>
      <c r="R14" s="79">
        <f>ROUND(C14/$C$122*Troškovi!$B$17,2)</f>
        <v>21.84</v>
      </c>
      <c r="S14" s="79">
        <f>ROUND(C14/$C$122*Troškovi!$B$16,2)</f>
        <v>158.54</v>
      </c>
      <c r="T14" s="79">
        <f>ROUND($C14/$C$122*Troškovi!$B$19,2)</f>
        <v>13.03</v>
      </c>
      <c r="U14" s="247">
        <f t="shared" si="0"/>
        <v>932.4799999999999</v>
      </c>
    </row>
    <row r="15" spans="1:22" ht="45" x14ac:dyDescent="0.25">
      <c r="A15" s="10" t="s">
        <v>15</v>
      </c>
      <c r="B15" s="92" t="s">
        <v>332</v>
      </c>
      <c r="C15" s="11">
        <v>50800</v>
      </c>
      <c r="D15" s="12" t="s">
        <v>218</v>
      </c>
      <c r="E15" s="253">
        <f>C15/($C$122+POREČ!$N$111)</f>
        <v>4.7751310777922293E-4</v>
      </c>
      <c r="F15" s="79">
        <f>ROUND(Troškovi!$B$5*PULA!$E15,2)</f>
        <v>323.39999999999998</v>
      </c>
      <c r="G15" s="79">
        <f>ROUND(Troškovi!$B$11*PULA!$E15,2)</f>
        <v>81.77</v>
      </c>
      <c r="H15" s="79">
        <f>ROUND(0*PULA!$E15,2)</f>
        <v>0</v>
      </c>
      <c r="I15" s="79">
        <f>ROUND(0*PULA!$E15,2)</f>
        <v>0</v>
      </c>
      <c r="J15" s="79">
        <f>ROUND(0*PULA!$E15,2)</f>
        <v>0</v>
      </c>
      <c r="K15" s="79">
        <f>ROUND(0*PULA!$E15,2)</f>
        <v>0</v>
      </c>
      <c r="L15" s="79">
        <f>ROUND(0*PULA!$E15,2)</f>
        <v>0</v>
      </c>
      <c r="M15" s="88"/>
      <c r="N15" s="88"/>
      <c r="O15" s="88"/>
      <c r="P15" s="88"/>
      <c r="Q15" s="79">
        <f>ROUND(C15/$C$122*Troškovi!$B$18,2)</f>
        <v>108.44</v>
      </c>
      <c r="R15" s="79">
        <f>ROUND(C15/$C$122*Troškovi!$B$17,2)</f>
        <v>15.17</v>
      </c>
      <c r="S15" s="79">
        <f>ROUND(C15/$C$122*Troškovi!$B$16,2)</f>
        <v>110.18</v>
      </c>
      <c r="T15" s="79">
        <f>ROUND($C15/$C$122*Troškovi!$B$19,2)</f>
        <v>9.06</v>
      </c>
      <c r="U15" s="247">
        <f t="shared" si="0"/>
        <v>648.01999999999975</v>
      </c>
    </row>
    <row r="16" spans="1:22" ht="45" x14ac:dyDescent="0.25">
      <c r="A16" s="10" t="s">
        <v>16</v>
      </c>
      <c r="B16" s="92" t="s">
        <v>333</v>
      </c>
      <c r="C16" s="11">
        <v>50800</v>
      </c>
      <c r="D16" s="12" t="s">
        <v>218</v>
      </c>
      <c r="E16" s="253">
        <f>C16/($C$122+POREČ!$N$111)</f>
        <v>4.7751310777922293E-4</v>
      </c>
      <c r="F16" s="79">
        <f>ROUND(Troškovi!$B$5*PULA!$E16,2)</f>
        <v>323.39999999999998</v>
      </c>
      <c r="G16" s="79">
        <f>ROUND(Troškovi!$B$11*PULA!$E16,2)</f>
        <v>81.77</v>
      </c>
      <c r="H16" s="79">
        <f>ROUND(0*PULA!$E16,2)</f>
        <v>0</v>
      </c>
      <c r="I16" s="79">
        <f>ROUND(0*PULA!$E16,2)</f>
        <v>0</v>
      </c>
      <c r="J16" s="79">
        <f>ROUND(0*PULA!$E16,2)</f>
        <v>0</v>
      </c>
      <c r="K16" s="79">
        <f>ROUND(0*PULA!$E16,2)</f>
        <v>0</v>
      </c>
      <c r="L16" s="79">
        <f>ROUND(0*PULA!$E16,2)</f>
        <v>0</v>
      </c>
      <c r="M16" s="88"/>
      <c r="N16" s="88"/>
      <c r="O16" s="88"/>
      <c r="P16" s="88"/>
      <c r="Q16" s="79">
        <f>ROUND(C16/$C$122*Troškovi!$B$18,2)</f>
        <v>108.44</v>
      </c>
      <c r="R16" s="79">
        <f>ROUND(C16/$C$122*Troškovi!$B$17,2)</f>
        <v>15.17</v>
      </c>
      <c r="S16" s="79">
        <f>ROUND(C16/$C$122*Troškovi!$B$16,2)</f>
        <v>110.18</v>
      </c>
      <c r="T16" s="79">
        <f>ROUND($C16/$C$122*Troškovi!$B$19,2)</f>
        <v>9.06</v>
      </c>
      <c r="U16" s="247">
        <f t="shared" si="0"/>
        <v>648.01999999999975</v>
      </c>
    </row>
    <row r="17" spans="1:21" ht="45" x14ac:dyDescent="0.25">
      <c r="A17" s="10" t="s">
        <v>17</v>
      </c>
      <c r="B17" s="92" t="s">
        <v>334</v>
      </c>
      <c r="C17" s="11">
        <v>50800</v>
      </c>
      <c r="D17" s="12" t="s">
        <v>218</v>
      </c>
      <c r="E17" s="253">
        <f>C17/($C$122+POREČ!$N$111)</f>
        <v>4.7751310777922293E-4</v>
      </c>
      <c r="F17" s="79">
        <f>ROUND(Troškovi!$B$5*PULA!$E17,2)</f>
        <v>323.39999999999998</v>
      </c>
      <c r="G17" s="79">
        <f>ROUND(Troškovi!$B$11*PULA!$E17,2)</f>
        <v>81.77</v>
      </c>
      <c r="H17" s="79">
        <f>ROUND(0*PULA!$E17,2)</f>
        <v>0</v>
      </c>
      <c r="I17" s="79">
        <f>ROUND(0*PULA!$E17,2)</f>
        <v>0</v>
      </c>
      <c r="J17" s="79">
        <f>ROUND(0*PULA!$E17,2)</f>
        <v>0</v>
      </c>
      <c r="K17" s="79">
        <f>ROUND(0*PULA!$E17,2)</f>
        <v>0</v>
      </c>
      <c r="L17" s="79">
        <f>ROUND(0*PULA!$E17,2)</f>
        <v>0</v>
      </c>
      <c r="M17" s="88"/>
      <c r="N17" s="88"/>
      <c r="O17" s="88"/>
      <c r="P17" s="88"/>
      <c r="Q17" s="79">
        <f>ROUND(C17/$C$122*Troškovi!$B$18,2)</f>
        <v>108.44</v>
      </c>
      <c r="R17" s="79">
        <f>ROUND(C17/$C$122*Troškovi!$B$17,2)</f>
        <v>15.17</v>
      </c>
      <c r="S17" s="79">
        <f>ROUND(C17/$C$122*Troškovi!$B$16,2)</f>
        <v>110.18</v>
      </c>
      <c r="T17" s="79">
        <f>ROUND($C17/$C$122*Troškovi!$B$19,2)</f>
        <v>9.06</v>
      </c>
      <c r="U17" s="247">
        <f t="shared" si="0"/>
        <v>648.01999999999975</v>
      </c>
    </row>
    <row r="18" spans="1:21" ht="45" x14ac:dyDescent="0.25">
      <c r="A18" s="10" t="s">
        <v>18</v>
      </c>
      <c r="B18" s="92" t="s">
        <v>335</v>
      </c>
      <c r="C18" s="11">
        <v>51800</v>
      </c>
      <c r="D18" s="12" t="s">
        <v>218</v>
      </c>
      <c r="E18" s="253">
        <f>C18/($C$122+POREČ!$N$111)</f>
        <v>4.8691297210558558E-4</v>
      </c>
      <c r="F18" s="79">
        <f>ROUND(Troškovi!$B$5*PULA!$E18,2)</f>
        <v>329.76</v>
      </c>
      <c r="G18" s="79">
        <f>ROUND(Troškovi!$B$11*PULA!$E18,2)</f>
        <v>83.38</v>
      </c>
      <c r="H18" s="79">
        <f>ROUND(0*PULA!$E18,2)</f>
        <v>0</v>
      </c>
      <c r="I18" s="79">
        <f>ROUND(0*PULA!$E18,2)</f>
        <v>0</v>
      </c>
      <c r="J18" s="79">
        <f>ROUND(0*PULA!$E18,2)</f>
        <v>0</v>
      </c>
      <c r="K18" s="79">
        <f>ROUND(0*PULA!$E18,2)</f>
        <v>0</v>
      </c>
      <c r="L18" s="79">
        <f>ROUND(0*PULA!$E18,2)</f>
        <v>0</v>
      </c>
      <c r="M18" s="88"/>
      <c r="N18" s="88"/>
      <c r="O18" s="88"/>
      <c r="P18" s="88"/>
      <c r="Q18" s="79">
        <f>ROUND(C18/$C$122*Troškovi!$B$18,2)</f>
        <v>110.57</v>
      </c>
      <c r="R18" s="79">
        <f>ROUND(C18/$C$122*Troškovi!$B$17,2)</f>
        <v>15.47</v>
      </c>
      <c r="S18" s="79">
        <f>ROUND(C18/$C$122*Troškovi!$B$16,2)</f>
        <v>112.35</v>
      </c>
      <c r="T18" s="79">
        <f>ROUND($C18/$C$122*Troškovi!$B$19,2)</f>
        <v>9.24</v>
      </c>
      <c r="U18" s="247">
        <f t="shared" si="0"/>
        <v>660.7700000000001</v>
      </c>
    </row>
    <row r="19" spans="1:21" ht="45" x14ac:dyDescent="0.25">
      <c r="A19" s="10" t="s">
        <v>19</v>
      </c>
      <c r="B19" s="92" t="s">
        <v>336</v>
      </c>
      <c r="C19" s="11">
        <v>51600</v>
      </c>
      <c r="D19" s="12" t="s">
        <v>218</v>
      </c>
      <c r="E19" s="253">
        <f>C19/($C$122+POREČ!$N$111)</f>
        <v>4.8503299924031304E-4</v>
      </c>
      <c r="F19" s="79">
        <f>ROUND(Troškovi!$B$5*PULA!$E19,2)</f>
        <v>328.49</v>
      </c>
      <c r="G19" s="79">
        <f>ROUND(Troškovi!$B$11*PULA!$E19,2)</f>
        <v>83.06</v>
      </c>
      <c r="H19" s="79">
        <f>ROUND(0*PULA!$E19,2)</f>
        <v>0</v>
      </c>
      <c r="I19" s="79">
        <f>ROUND(0*PULA!$E19,2)</f>
        <v>0</v>
      </c>
      <c r="J19" s="79">
        <f>ROUND(0*PULA!$E19,2)</f>
        <v>0</v>
      </c>
      <c r="K19" s="79">
        <f>ROUND(0*PULA!$E19,2)</f>
        <v>0</v>
      </c>
      <c r="L19" s="79">
        <f>ROUND(0*PULA!$E19,2)</f>
        <v>0</v>
      </c>
      <c r="M19" s="88"/>
      <c r="N19" s="88"/>
      <c r="O19" s="88"/>
      <c r="P19" s="88"/>
      <c r="Q19" s="79">
        <f>ROUND(C19/$C$122*Troškovi!$B$18,2)</f>
        <v>110.15</v>
      </c>
      <c r="R19" s="79">
        <f>ROUND(C19/$C$122*Troškovi!$B$17,2)</f>
        <v>15.41</v>
      </c>
      <c r="S19" s="79">
        <f>ROUND(C19/$C$122*Troškovi!$B$16,2)</f>
        <v>111.91</v>
      </c>
      <c r="T19" s="79">
        <f>ROUND($C19/$C$122*Troškovi!$B$19,2)</f>
        <v>9.1999999999999993</v>
      </c>
      <c r="U19" s="247">
        <f t="shared" si="0"/>
        <v>658.22</v>
      </c>
    </row>
    <row r="20" spans="1:21" ht="45" x14ac:dyDescent="0.25">
      <c r="A20" s="10" t="s">
        <v>20</v>
      </c>
      <c r="B20" s="92" t="s">
        <v>337</v>
      </c>
      <c r="C20" s="11">
        <v>50800</v>
      </c>
      <c r="D20" s="12" t="s">
        <v>218</v>
      </c>
      <c r="E20" s="253">
        <f>C20/($C$122+POREČ!$N$111)</f>
        <v>4.7751310777922293E-4</v>
      </c>
      <c r="F20" s="79">
        <f>ROUND(Troškovi!$B$5*PULA!$E20,2)</f>
        <v>323.39999999999998</v>
      </c>
      <c r="G20" s="79">
        <f>ROUND(Troškovi!$B$11*PULA!$E20,2)</f>
        <v>81.77</v>
      </c>
      <c r="H20" s="79">
        <f>ROUND(0*PULA!$E20,2)</f>
        <v>0</v>
      </c>
      <c r="I20" s="79">
        <f>ROUND(0*PULA!$E20,2)</f>
        <v>0</v>
      </c>
      <c r="J20" s="79">
        <f>ROUND(0*PULA!$E20,2)</f>
        <v>0</v>
      </c>
      <c r="K20" s="79">
        <f>ROUND(0*PULA!$E20,2)</f>
        <v>0</v>
      </c>
      <c r="L20" s="79">
        <f>ROUND(0*PULA!$E20,2)</f>
        <v>0</v>
      </c>
      <c r="M20" s="88"/>
      <c r="N20" s="88"/>
      <c r="O20" s="88"/>
      <c r="P20" s="88"/>
      <c r="Q20" s="79">
        <f>ROUND(C20/$C$122*Troškovi!$B$18,2)</f>
        <v>108.44</v>
      </c>
      <c r="R20" s="79">
        <f>ROUND(C20/$C$122*Troškovi!$B$17,2)</f>
        <v>15.17</v>
      </c>
      <c r="S20" s="79">
        <f>ROUND(C20/$C$122*Troškovi!$B$16,2)</f>
        <v>110.18</v>
      </c>
      <c r="T20" s="79">
        <f>ROUND($C20/$C$122*Troškovi!$B$19,2)</f>
        <v>9.06</v>
      </c>
      <c r="U20" s="247">
        <f t="shared" si="0"/>
        <v>648.01999999999975</v>
      </c>
    </row>
    <row r="21" spans="1:21" ht="45" x14ac:dyDescent="0.25">
      <c r="A21" s="10" t="s">
        <v>21</v>
      </c>
      <c r="B21" s="92" t="s">
        <v>338</v>
      </c>
      <c r="C21" s="11">
        <v>50800</v>
      </c>
      <c r="D21" s="12" t="s">
        <v>218</v>
      </c>
      <c r="E21" s="253">
        <f>C21/($C$122+POREČ!$N$111)</f>
        <v>4.7751310777922293E-4</v>
      </c>
      <c r="F21" s="79">
        <f>ROUND(Troškovi!$B$5*PULA!$E21,2)</f>
        <v>323.39999999999998</v>
      </c>
      <c r="G21" s="79">
        <f>ROUND(Troškovi!$B$11*PULA!$E21,2)</f>
        <v>81.77</v>
      </c>
      <c r="H21" s="79">
        <f>ROUND(0*PULA!$E21,2)</f>
        <v>0</v>
      </c>
      <c r="I21" s="79">
        <f>ROUND(0*PULA!$E21,2)</f>
        <v>0</v>
      </c>
      <c r="J21" s="79">
        <f>ROUND(0*PULA!$E21,2)</f>
        <v>0</v>
      </c>
      <c r="K21" s="79">
        <f>ROUND(0*PULA!$E21,2)</f>
        <v>0</v>
      </c>
      <c r="L21" s="79">
        <f>ROUND(0*PULA!$E21,2)</f>
        <v>0</v>
      </c>
      <c r="M21" s="88"/>
      <c r="N21" s="88"/>
      <c r="O21" s="88"/>
      <c r="P21" s="88"/>
      <c r="Q21" s="79">
        <f>ROUND(C21/$C$122*Troškovi!$B$18,2)</f>
        <v>108.44</v>
      </c>
      <c r="R21" s="79">
        <f>ROUND(C21/$C$122*Troškovi!$B$17,2)</f>
        <v>15.17</v>
      </c>
      <c r="S21" s="79">
        <f>ROUND(C21/$C$122*Troškovi!$B$16,2)</f>
        <v>110.18</v>
      </c>
      <c r="T21" s="79">
        <f>ROUND($C21/$C$122*Troškovi!$B$19,2)</f>
        <v>9.06</v>
      </c>
      <c r="U21" s="247">
        <f t="shared" si="0"/>
        <v>648.01999999999975</v>
      </c>
    </row>
    <row r="22" spans="1:21" ht="45" x14ac:dyDescent="0.25">
      <c r="A22" s="10" t="s">
        <v>22</v>
      </c>
      <c r="B22" s="92" t="s">
        <v>339</v>
      </c>
      <c r="C22" s="11">
        <v>50800</v>
      </c>
      <c r="D22" s="12" t="s">
        <v>218</v>
      </c>
      <c r="E22" s="253">
        <f>C22/($C$122+POREČ!$N$111)</f>
        <v>4.7751310777922293E-4</v>
      </c>
      <c r="F22" s="79">
        <f>ROUND(Troškovi!$B$5*PULA!$E22,2)</f>
        <v>323.39999999999998</v>
      </c>
      <c r="G22" s="79">
        <f>ROUND(Troškovi!$B$11*PULA!$E22,2)</f>
        <v>81.77</v>
      </c>
      <c r="H22" s="79">
        <f>ROUND(0*PULA!$E22,2)</f>
        <v>0</v>
      </c>
      <c r="I22" s="79">
        <f>ROUND(0*PULA!$E22,2)</f>
        <v>0</v>
      </c>
      <c r="J22" s="79">
        <f>ROUND(0*PULA!$E22,2)</f>
        <v>0</v>
      </c>
      <c r="K22" s="79">
        <f>ROUND(0*PULA!$E22,2)</f>
        <v>0</v>
      </c>
      <c r="L22" s="79">
        <f>ROUND(0*PULA!$E22,2)</f>
        <v>0</v>
      </c>
      <c r="M22" s="88"/>
      <c r="N22" s="88"/>
      <c r="O22" s="88"/>
      <c r="P22" s="88"/>
      <c r="Q22" s="79">
        <f>ROUND(C22/$C$122*Troškovi!$B$18,2)</f>
        <v>108.44</v>
      </c>
      <c r="R22" s="79">
        <f>ROUND(C22/$C$122*Troškovi!$B$17,2)</f>
        <v>15.17</v>
      </c>
      <c r="S22" s="79">
        <f>ROUND(C22/$C$122*Troškovi!$B$16,2)</f>
        <v>110.18</v>
      </c>
      <c r="T22" s="79">
        <f>ROUND($C22/$C$122*Troškovi!$B$19,2)</f>
        <v>9.06</v>
      </c>
      <c r="U22" s="247">
        <f t="shared" si="0"/>
        <v>648.01999999999975</v>
      </c>
    </row>
    <row r="23" spans="1:21" ht="45" x14ac:dyDescent="0.25">
      <c r="A23" s="10" t="s">
        <v>23</v>
      </c>
      <c r="B23" s="92" t="s">
        <v>340</v>
      </c>
      <c r="C23" s="11">
        <v>50800</v>
      </c>
      <c r="D23" s="12" t="s">
        <v>218</v>
      </c>
      <c r="E23" s="253">
        <f>C23/($C$122+POREČ!$N$111)</f>
        <v>4.7751310777922293E-4</v>
      </c>
      <c r="F23" s="79">
        <f>ROUND(Troškovi!$B$5*PULA!$E23,2)</f>
        <v>323.39999999999998</v>
      </c>
      <c r="G23" s="79">
        <f>ROUND(Troškovi!$B$11*PULA!$E23,2)</f>
        <v>81.77</v>
      </c>
      <c r="H23" s="79">
        <f>ROUND(0*PULA!$E23,2)</f>
        <v>0</v>
      </c>
      <c r="I23" s="79">
        <f>ROUND(0*PULA!$E23,2)</f>
        <v>0</v>
      </c>
      <c r="J23" s="79">
        <f>ROUND(0*PULA!$E23,2)</f>
        <v>0</v>
      </c>
      <c r="K23" s="79">
        <f>ROUND(0*PULA!$E23,2)</f>
        <v>0</v>
      </c>
      <c r="L23" s="79">
        <f>ROUND(0*PULA!$E23,2)</f>
        <v>0</v>
      </c>
      <c r="M23" s="88"/>
      <c r="N23" s="88"/>
      <c r="O23" s="88"/>
      <c r="P23" s="88"/>
      <c r="Q23" s="79">
        <f>ROUND(C23/$C$122*Troškovi!$B$18,2)</f>
        <v>108.44</v>
      </c>
      <c r="R23" s="79">
        <f>ROUND(C23/$C$122*Troškovi!$B$17,2)</f>
        <v>15.17</v>
      </c>
      <c r="S23" s="79">
        <f>ROUND(C23/$C$122*Troškovi!$B$16,2)</f>
        <v>110.18</v>
      </c>
      <c r="T23" s="79">
        <f>ROUND($C23/$C$122*Troškovi!$B$19,2)</f>
        <v>9.06</v>
      </c>
      <c r="U23" s="247">
        <f t="shared" si="0"/>
        <v>648.01999999999975</v>
      </c>
    </row>
    <row r="24" spans="1:21" ht="45" x14ac:dyDescent="0.25">
      <c r="A24" s="10" t="s">
        <v>24</v>
      </c>
      <c r="B24" s="92" t="s">
        <v>341</v>
      </c>
      <c r="C24" s="11">
        <v>49000</v>
      </c>
      <c r="D24" s="12" t="s">
        <v>218</v>
      </c>
      <c r="E24" s="253">
        <f>C24/($C$122+POREČ!$N$111)</f>
        <v>4.6059335199177012E-4</v>
      </c>
      <c r="F24" s="79">
        <f>ROUND(Troškovi!$B$5*PULA!$E24,2)</f>
        <v>311.94</v>
      </c>
      <c r="G24" s="79">
        <f>ROUND(Troškovi!$B$11*PULA!$E24,2)</f>
        <v>78.88</v>
      </c>
      <c r="H24" s="79">
        <f>ROUND(0*PULA!$E24,2)</f>
        <v>0</v>
      </c>
      <c r="I24" s="79">
        <f>ROUND(0*PULA!$E24,2)</f>
        <v>0</v>
      </c>
      <c r="J24" s="79">
        <f>ROUND(0*PULA!$E24,2)</f>
        <v>0</v>
      </c>
      <c r="K24" s="79">
        <f>ROUND(0*PULA!$E24,2)</f>
        <v>0</v>
      </c>
      <c r="L24" s="79">
        <f>ROUND(0*PULA!$E24,2)</f>
        <v>0</v>
      </c>
      <c r="M24" s="88"/>
      <c r="N24" s="88"/>
      <c r="O24" s="88"/>
      <c r="P24" s="88"/>
      <c r="Q24" s="79">
        <f>ROUND(C24/$C$122*Troškovi!$B$18,2)</f>
        <v>104.6</v>
      </c>
      <c r="R24" s="79">
        <f>ROUND(C24/$C$122*Troškovi!$B$17,2)</f>
        <v>14.64</v>
      </c>
      <c r="S24" s="79">
        <f>ROUND(C24/$C$122*Troškovi!$B$16,2)</f>
        <v>106.27</v>
      </c>
      <c r="T24" s="79">
        <f>ROUND($C24/$C$122*Troškovi!$B$19,2)</f>
        <v>8.74</v>
      </c>
      <c r="U24" s="247">
        <f t="shared" si="0"/>
        <v>625.06999999999994</v>
      </c>
    </row>
    <row r="25" spans="1:21" ht="45" x14ac:dyDescent="0.25">
      <c r="A25" s="10" t="s">
        <v>25</v>
      </c>
      <c r="B25" s="92" t="s">
        <v>342</v>
      </c>
      <c r="C25" s="11">
        <v>49000</v>
      </c>
      <c r="D25" s="12" t="s">
        <v>218</v>
      </c>
      <c r="E25" s="253">
        <f>C25/($C$122+POREČ!$N$111)</f>
        <v>4.6059335199177012E-4</v>
      </c>
      <c r="F25" s="79">
        <f>ROUND(Troškovi!$B$5*PULA!$E25,2)</f>
        <v>311.94</v>
      </c>
      <c r="G25" s="79">
        <f>ROUND(Troškovi!$B$11*PULA!$E25,2)</f>
        <v>78.88</v>
      </c>
      <c r="H25" s="79">
        <f>ROUND(0*PULA!$E25,2)</f>
        <v>0</v>
      </c>
      <c r="I25" s="79">
        <f>ROUND(0*PULA!$E25,2)</f>
        <v>0</v>
      </c>
      <c r="J25" s="79">
        <f>ROUND(0*PULA!$E25,2)</f>
        <v>0</v>
      </c>
      <c r="K25" s="79">
        <f>ROUND(0*PULA!$E25,2)</f>
        <v>0</v>
      </c>
      <c r="L25" s="79">
        <f>ROUND(0*PULA!$E25,2)</f>
        <v>0</v>
      </c>
      <c r="M25" s="88"/>
      <c r="N25" s="88"/>
      <c r="O25" s="88"/>
      <c r="P25" s="88"/>
      <c r="Q25" s="79">
        <f>ROUND(C25/$C$122*Troškovi!$B$18,2)</f>
        <v>104.6</v>
      </c>
      <c r="R25" s="79">
        <f>ROUND(C25/$C$122*Troškovi!$B$17,2)</f>
        <v>14.64</v>
      </c>
      <c r="S25" s="79">
        <f>ROUND(C25/$C$122*Troškovi!$B$16,2)</f>
        <v>106.27</v>
      </c>
      <c r="T25" s="79">
        <f>ROUND($C25/$C$122*Troškovi!$B$19,2)</f>
        <v>8.74</v>
      </c>
      <c r="U25" s="247">
        <f t="shared" si="0"/>
        <v>625.06999999999994</v>
      </c>
    </row>
    <row r="26" spans="1:21" ht="45" x14ac:dyDescent="0.25">
      <c r="A26" s="10" t="s">
        <v>26</v>
      </c>
      <c r="B26" s="92" t="s">
        <v>343</v>
      </c>
      <c r="C26" s="11">
        <v>49000</v>
      </c>
      <c r="D26" s="12" t="s">
        <v>218</v>
      </c>
      <c r="E26" s="253">
        <f>C26/($C$122+POREČ!$N$111)</f>
        <v>4.6059335199177012E-4</v>
      </c>
      <c r="F26" s="79">
        <f>ROUND(Troškovi!$B$5*PULA!$E26,2)</f>
        <v>311.94</v>
      </c>
      <c r="G26" s="79">
        <f>ROUND(Troškovi!$B$11*PULA!$E26,2)</f>
        <v>78.88</v>
      </c>
      <c r="H26" s="79">
        <f>ROUND(0*PULA!$E26,2)</f>
        <v>0</v>
      </c>
      <c r="I26" s="79">
        <f>ROUND(0*PULA!$E26,2)</f>
        <v>0</v>
      </c>
      <c r="J26" s="79">
        <f>ROUND(0*PULA!$E26,2)</f>
        <v>0</v>
      </c>
      <c r="K26" s="79">
        <f>ROUND(0*PULA!$E26,2)</f>
        <v>0</v>
      </c>
      <c r="L26" s="79">
        <f>ROUND(0*PULA!$E26,2)</f>
        <v>0</v>
      </c>
      <c r="M26" s="88"/>
      <c r="N26" s="88"/>
      <c r="O26" s="88"/>
      <c r="P26" s="88"/>
      <c r="Q26" s="79">
        <f>ROUND(C26/$C$122*Troškovi!$B$18,2)</f>
        <v>104.6</v>
      </c>
      <c r="R26" s="79">
        <f>ROUND(C26/$C$122*Troškovi!$B$17,2)</f>
        <v>14.64</v>
      </c>
      <c r="S26" s="79">
        <f>ROUND(C26/$C$122*Troškovi!$B$16,2)</f>
        <v>106.27</v>
      </c>
      <c r="T26" s="79">
        <f>ROUND($C26/$C$122*Troškovi!$B$19,2)</f>
        <v>8.74</v>
      </c>
      <c r="U26" s="247">
        <f t="shared" si="0"/>
        <v>625.06999999999994</v>
      </c>
    </row>
    <row r="27" spans="1:21" ht="45" x14ac:dyDescent="0.25">
      <c r="A27" s="10" t="s">
        <v>27</v>
      </c>
      <c r="B27" s="92" t="s">
        <v>344</v>
      </c>
      <c r="C27" s="11">
        <v>49000</v>
      </c>
      <c r="D27" s="12" t="s">
        <v>218</v>
      </c>
      <c r="E27" s="253">
        <f>C27/($C$122+POREČ!$N$111)</f>
        <v>4.6059335199177012E-4</v>
      </c>
      <c r="F27" s="79">
        <f>ROUND(Troškovi!$B$5*PULA!$E27,2)</f>
        <v>311.94</v>
      </c>
      <c r="G27" s="79">
        <f>ROUND(Troškovi!$B$11*PULA!$E27,2)</f>
        <v>78.88</v>
      </c>
      <c r="H27" s="79">
        <f>ROUND(0*PULA!$E27,2)</f>
        <v>0</v>
      </c>
      <c r="I27" s="79">
        <f>ROUND(0*PULA!$E27,2)</f>
        <v>0</v>
      </c>
      <c r="J27" s="79">
        <f>ROUND(0*PULA!$E27,2)</f>
        <v>0</v>
      </c>
      <c r="K27" s="79">
        <f>ROUND(0*PULA!$E27,2)</f>
        <v>0</v>
      </c>
      <c r="L27" s="79">
        <f>ROUND(0*PULA!$E27,2)</f>
        <v>0</v>
      </c>
      <c r="M27" s="88"/>
      <c r="N27" s="88"/>
      <c r="O27" s="88"/>
      <c r="P27" s="88"/>
      <c r="Q27" s="79">
        <f>ROUND(C27/$C$122*Troškovi!$B$18,2)</f>
        <v>104.6</v>
      </c>
      <c r="R27" s="79">
        <f>ROUND(C27/$C$122*Troškovi!$B$17,2)</f>
        <v>14.64</v>
      </c>
      <c r="S27" s="79">
        <f>ROUND(C27/$C$122*Troškovi!$B$16,2)</f>
        <v>106.27</v>
      </c>
      <c r="T27" s="79">
        <f>ROUND($C27/$C$122*Troškovi!$B$19,2)</f>
        <v>8.74</v>
      </c>
      <c r="U27" s="247">
        <f t="shared" si="0"/>
        <v>625.06999999999994</v>
      </c>
    </row>
    <row r="28" spans="1:21" ht="45" x14ac:dyDescent="0.25">
      <c r="A28" s="10" t="s">
        <v>28</v>
      </c>
      <c r="B28" s="92" t="s">
        <v>345</v>
      </c>
      <c r="C28" s="11">
        <v>50800</v>
      </c>
      <c r="D28" s="12" t="s">
        <v>218</v>
      </c>
      <c r="E28" s="253">
        <f>C28/($C$122+POREČ!$N$111)</f>
        <v>4.7751310777922293E-4</v>
      </c>
      <c r="F28" s="79">
        <f>ROUND(Troškovi!$B$5*PULA!$E28,2)</f>
        <v>323.39999999999998</v>
      </c>
      <c r="G28" s="79">
        <f>ROUND(Troškovi!$B$11*PULA!$E28,2)</f>
        <v>81.77</v>
      </c>
      <c r="H28" s="79">
        <f>ROUND(0*PULA!$E28,2)</f>
        <v>0</v>
      </c>
      <c r="I28" s="79">
        <f>ROUND(0*PULA!$E28,2)</f>
        <v>0</v>
      </c>
      <c r="J28" s="79">
        <f>ROUND(0*PULA!$E28,2)</f>
        <v>0</v>
      </c>
      <c r="K28" s="79">
        <f>ROUND(0*PULA!$E28,2)</f>
        <v>0</v>
      </c>
      <c r="L28" s="79">
        <f>ROUND(0*PULA!$E28,2)</f>
        <v>0</v>
      </c>
      <c r="M28" s="88"/>
      <c r="N28" s="88"/>
      <c r="O28" s="88"/>
      <c r="P28" s="88"/>
      <c r="Q28" s="79">
        <f>ROUND(C28/$C$122*Troškovi!$B$18,2)</f>
        <v>108.44</v>
      </c>
      <c r="R28" s="79">
        <f>ROUND(C28/$C$122*Troškovi!$B$17,2)</f>
        <v>15.17</v>
      </c>
      <c r="S28" s="79">
        <f>ROUND(C28/$C$122*Troškovi!$B$16,2)</f>
        <v>110.18</v>
      </c>
      <c r="T28" s="79">
        <f>ROUND($C28/$C$122*Troškovi!$B$19,2)</f>
        <v>9.06</v>
      </c>
      <c r="U28" s="247">
        <f t="shared" si="0"/>
        <v>648.01999999999975</v>
      </c>
    </row>
    <row r="29" spans="1:21" ht="45" x14ac:dyDescent="0.25">
      <c r="A29" s="10" t="s">
        <v>29</v>
      </c>
      <c r="B29" s="92" t="s">
        <v>346</v>
      </c>
      <c r="C29" s="11">
        <v>50800</v>
      </c>
      <c r="D29" s="12" t="s">
        <v>218</v>
      </c>
      <c r="E29" s="253">
        <f>C29/($C$122+POREČ!$N$111)</f>
        <v>4.7751310777922293E-4</v>
      </c>
      <c r="F29" s="79">
        <f>ROUND(Troškovi!$B$5*PULA!$E29,2)</f>
        <v>323.39999999999998</v>
      </c>
      <c r="G29" s="79">
        <f>ROUND(Troškovi!$B$11*PULA!$E29,2)</f>
        <v>81.77</v>
      </c>
      <c r="H29" s="79">
        <f>ROUND(0*PULA!$E29,2)</f>
        <v>0</v>
      </c>
      <c r="I29" s="79">
        <f>ROUND(0*PULA!$E29,2)</f>
        <v>0</v>
      </c>
      <c r="J29" s="79">
        <f>ROUND(0*PULA!$E29,2)</f>
        <v>0</v>
      </c>
      <c r="K29" s="79">
        <f>ROUND(0*PULA!$E29,2)</f>
        <v>0</v>
      </c>
      <c r="L29" s="79">
        <f>ROUND(0*PULA!$E29,2)</f>
        <v>0</v>
      </c>
      <c r="M29" s="88"/>
      <c r="N29" s="88"/>
      <c r="O29" s="88"/>
      <c r="P29" s="88"/>
      <c r="Q29" s="79">
        <f>ROUND(C29/$C$122*Troškovi!$B$18,2)</f>
        <v>108.44</v>
      </c>
      <c r="R29" s="79">
        <f>ROUND(C29/$C$122*Troškovi!$B$17,2)</f>
        <v>15.17</v>
      </c>
      <c r="S29" s="79">
        <f>ROUND(C29/$C$122*Troškovi!$B$16,2)</f>
        <v>110.18</v>
      </c>
      <c r="T29" s="79">
        <f>ROUND($C29/$C$122*Troškovi!$B$19,2)</f>
        <v>9.06</v>
      </c>
      <c r="U29" s="247">
        <f t="shared" si="0"/>
        <v>648.01999999999975</v>
      </c>
    </row>
    <row r="30" spans="1:21" ht="45" x14ac:dyDescent="0.25">
      <c r="A30" s="10" t="s">
        <v>30</v>
      </c>
      <c r="B30" s="92" t="s">
        <v>347</v>
      </c>
      <c r="C30" s="11">
        <v>50800</v>
      </c>
      <c r="D30" s="12" t="s">
        <v>218</v>
      </c>
      <c r="E30" s="253">
        <f>C30/($C$122+POREČ!$N$111)</f>
        <v>4.7751310777922293E-4</v>
      </c>
      <c r="F30" s="79">
        <f>ROUND(Troškovi!$B$5*PULA!$E30,2)</f>
        <v>323.39999999999998</v>
      </c>
      <c r="G30" s="79">
        <f>ROUND(Troškovi!$B$11*PULA!$E30,2)</f>
        <v>81.77</v>
      </c>
      <c r="H30" s="79">
        <f>ROUND(0*PULA!$E30,2)</f>
        <v>0</v>
      </c>
      <c r="I30" s="79">
        <f>ROUND(0*PULA!$E30,2)</f>
        <v>0</v>
      </c>
      <c r="J30" s="79">
        <f>ROUND(0*PULA!$E30,2)</f>
        <v>0</v>
      </c>
      <c r="K30" s="79">
        <f>ROUND(0*PULA!$E30,2)</f>
        <v>0</v>
      </c>
      <c r="L30" s="79">
        <f>ROUND(0*PULA!$E30,2)</f>
        <v>0</v>
      </c>
      <c r="M30" s="88"/>
      <c r="N30" s="88"/>
      <c r="O30" s="88"/>
      <c r="P30" s="88"/>
      <c r="Q30" s="79">
        <f>ROUND(C30/$C$122*Troškovi!$B$18,2)</f>
        <v>108.44</v>
      </c>
      <c r="R30" s="79">
        <f>ROUND(C30/$C$122*Troškovi!$B$17,2)</f>
        <v>15.17</v>
      </c>
      <c r="S30" s="79">
        <f>ROUND(C30/$C$122*Troškovi!$B$16,2)</f>
        <v>110.18</v>
      </c>
      <c r="T30" s="79">
        <f>ROUND($C30/$C$122*Troškovi!$B$19,2)</f>
        <v>9.06</v>
      </c>
      <c r="U30" s="247">
        <f t="shared" si="0"/>
        <v>648.01999999999975</v>
      </c>
    </row>
    <row r="31" spans="1:21" ht="45" x14ac:dyDescent="0.25">
      <c r="A31" s="10" t="s">
        <v>31</v>
      </c>
      <c r="B31" s="92" t="s">
        <v>348</v>
      </c>
      <c r="C31" s="11">
        <v>49000</v>
      </c>
      <c r="D31" s="12" t="s">
        <v>218</v>
      </c>
      <c r="E31" s="253">
        <f>C31/($C$122+POREČ!$N$111)</f>
        <v>4.6059335199177012E-4</v>
      </c>
      <c r="F31" s="79">
        <f>ROUND(Troškovi!$B$5*PULA!$E31,2)</f>
        <v>311.94</v>
      </c>
      <c r="G31" s="79">
        <f>ROUND(Troškovi!$B$11*PULA!$E31,2)</f>
        <v>78.88</v>
      </c>
      <c r="H31" s="79">
        <f>ROUND(0*PULA!$E31,2)</f>
        <v>0</v>
      </c>
      <c r="I31" s="79">
        <f>ROUND(0*PULA!$E31,2)</f>
        <v>0</v>
      </c>
      <c r="J31" s="79">
        <f>ROUND(0*PULA!$E31,2)</f>
        <v>0</v>
      </c>
      <c r="K31" s="79">
        <f>ROUND(0*PULA!$E31,2)</f>
        <v>0</v>
      </c>
      <c r="L31" s="79">
        <f>ROUND(0*PULA!$E31,2)</f>
        <v>0</v>
      </c>
      <c r="M31" s="88"/>
      <c r="N31" s="88"/>
      <c r="O31" s="88"/>
      <c r="P31" s="88"/>
      <c r="Q31" s="79">
        <f>ROUND(C31/$C$122*Troškovi!$B$18,2)</f>
        <v>104.6</v>
      </c>
      <c r="R31" s="79">
        <f>ROUND(C31/$C$122*Troškovi!$B$17,2)</f>
        <v>14.64</v>
      </c>
      <c r="S31" s="79">
        <f>ROUND(C31/$C$122*Troškovi!$B$16,2)</f>
        <v>106.27</v>
      </c>
      <c r="T31" s="79">
        <f>ROUND($C31/$C$122*Troškovi!$B$19,2)</f>
        <v>8.74</v>
      </c>
      <c r="U31" s="247">
        <f t="shared" si="0"/>
        <v>625.06999999999994</v>
      </c>
    </row>
    <row r="32" spans="1:21" ht="45" x14ac:dyDescent="0.25">
      <c r="A32" s="10" t="s">
        <v>32</v>
      </c>
      <c r="B32" s="92" t="s">
        <v>349</v>
      </c>
      <c r="C32" s="11">
        <v>49000</v>
      </c>
      <c r="D32" s="12" t="s">
        <v>218</v>
      </c>
      <c r="E32" s="253">
        <f>C32/($C$122+POREČ!$N$111)</f>
        <v>4.6059335199177012E-4</v>
      </c>
      <c r="F32" s="79">
        <f>ROUND(Troškovi!$B$5*PULA!$E32,2)</f>
        <v>311.94</v>
      </c>
      <c r="G32" s="79">
        <f>ROUND(Troškovi!$B$11*PULA!$E32,2)</f>
        <v>78.88</v>
      </c>
      <c r="H32" s="79">
        <f>ROUND(0*PULA!$E32,2)</f>
        <v>0</v>
      </c>
      <c r="I32" s="79">
        <f>ROUND(0*PULA!$E32,2)</f>
        <v>0</v>
      </c>
      <c r="J32" s="79">
        <f>ROUND(0*PULA!$E32,2)</f>
        <v>0</v>
      </c>
      <c r="K32" s="79">
        <f>ROUND(0*PULA!$E32,2)</f>
        <v>0</v>
      </c>
      <c r="L32" s="79">
        <f>ROUND(0*PULA!$E32,2)</f>
        <v>0</v>
      </c>
      <c r="M32" s="88"/>
      <c r="N32" s="88"/>
      <c r="O32" s="88"/>
      <c r="P32" s="88"/>
      <c r="Q32" s="79">
        <f>ROUND(C32/$C$122*Troškovi!$B$18,2)</f>
        <v>104.6</v>
      </c>
      <c r="R32" s="79">
        <f>ROUND(C32/$C$122*Troškovi!$B$17,2)</f>
        <v>14.64</v>
      </c>
      <c r="S32" s="79">
        <f>ROUND(C32/$C$122*Troškovi!$B$16,2)</f>
        <v>106.27</v>
      </c>
      <c r="T32" s="79">
        <f>ROUND($C32/$C$122*Troškovi!$B$19,2)</f>
        <v>8.74</v>
      </c>
      <c r="U32" s="247">
        <f t="shared" si="0"/>
        <v>625.06999999999994</v>
      </c>
    </row>
    <row r="33" spans="1:21" ht="45" x14ac:dyDescent="0.25">
      <c r="A33" s="10" t="s">
        <v>33</v>
      </c>
      <c r="B33" s="92" t="s">
        <v>350</v>
      </c>
      <c r="C33" s="11">
        <v>49000</v>
      </c>
      <c r="D33" s="12" t="s">
        <v>218</v>
      </c>
      <c r="E33" s="253">
        <f>C33/($C$122+POREČ!$N$111)</f>
        <v>4.6059335199177012E-4</v>
      </c>
      <c r="F33" s="79">
        <f>ROUND(Troškovi!$B$5*PULA!$E33,2)</f>
        <v>311.94</v>
      </c>
      <c r="G33" s="79">
        <f>ROUND(Troškovi!$B$11*PULA!$E33,2)</f>
        <v>78.88</v>
      </c>
      <c r="H33" s="79">
        <f>ROUND(0*PULA!$E33,2)</f>
        <v>0</v>
      </c>
      <c r="I33" s="79">
        <f>ROUND(0*PULA!$E33,2)</f>
        <v>0</v>
      </c>
      <c r="J33" s="79">
        <f>ROUND(0*PULA!$E33,2)</f>
        <v>0</v>
      </c>
      <c r="K33" s="79">
        <f>ROUND(0*PULA!$E33,2)</f>
        <v>0</v>
      </c>
      <c r="L33" s="79">
        <f>ROUND(0*PULA!$E33,2)</f>
        <v>0</v>
      </c>
      <c r="M33" s="88"/>
      <c r="N33" s="88"/>
      <c r="O33" s="88"/>
      <c r="P33" s="88"/>
      <c r="Q33" s="79">
        <f>ROUND(C33/$C$122*Troškovi!$B$18,2)</f>
        <v>104.6</v>
      </c>
      <c r="R33" s="79">
        <f>ROUND(C33/$C$122*Troškovi!$B$17,2)</f>
        <v>14.64</v>
      </c>
      <c r="S33" s="79">
        <f>ROUND(C33/$C$122*Troškovi!$B$16,2)</f>
        <v>106.27</v>
      </c>
      <c r="T33" s="79">
        <f>ROUND($C33/$C$122*Troškovi!$B$19,2)</f>
        <v>8.74</v>
      </c>
      <c r="U33" s="247">
        <f t="shared" si="0"/>
        <v>625.06999999999994</v>
      </c>
    </row>
    <row r="34" spans="1:21" ht="45" x14ac:dyDescent="0.25">
      <c r="A34" s="10" t="s">
        <v>34</v>
      </c>
      <c r="B34" s="92" t="s">
        <v>351</v>
      </c>
      <c r="C34" s="11">
        <v>49000</v>
      </c>
      <c r="D34" s="12" t="s">
        <v>218</v>
      </c>
      <c r="E34" s="253">
        <f>C34/($C$122+POREČ!$N$111)</f>
        <v>4.6059335199177012E-4</v>
      </c>
      <c r="F34" s="79">
        <f>ROUND(Troškovi!$B$5*PULA!$E34,2)</f>
        <v>311.94</v>
      </c>
      <c r="G34" s="79">
        <f>ROUND(Troškovi!$B$11*PULA!$E34,2)</f>
        <v>78.88</v>
      </c>
      <c r="H34" s="79">
        <f>ROUND(0*PULA!$E34,2)</f>
        <v>0</v>
      </c>
      <c r="I34" s="79">
        <f>ROUND(0*PULA!$E34,2)</f>
        <v>0</v>
      </c>
      <c r="J34" s="79">
        <f>ROUND(0*PULA!$E34,2)</f>
        <v>0</v>
      </c>
      <c r="K34" s="79">
        <f>ROUND(0*PULA!$E34,2)</f>
        <v>0</v>
      </c>
      <c r="L34" s="79">
        <f>ROUND(0*PULA!$E34,2)</f>
        <v>0</v>
      </c>
      <c r="M34" s="88"/>
      <c r="N34" s="88"/>
      <c r="O34" s="88"/>
      <c r="P34" s="88"/>
      <c r="Q34" s="79">
        <f>ROUND(C34/$C$122*Troškovi!$B$18,2)</f>
        <v>104.6</v>
      </c>
      <c r="R34" s="79">
        <f>ROUND(C34/$C$122*Troškovi!$B$17,2)</f>
        <v>14.64</v>
      </c>
      <c r="S34" s="79">
        <f>ROUND(C34/$C$122*Troškovi!$B$16,2)</f>
        <v>106.27</v>
      </c>
      <c r="T34" s="79">
        <f>ROUND($C34/$C$122*Troškovi!$B$19,2)</f>
        <v>8.74</v>
      </c>
      <c r="U34" s="247">
        <f t="shared" si="0"/>
        <v>625.06999999999994</v>
      </c>
    </row>
    <row r="35" spans="1:21" ht="45" x14ac:dyDescent="0.25">
      <c r="A35" s="10" t="s">
        <v>35</v>
      </c>
      <c r="B35" s="92" t="s">
        <v>352</v>
      </c>
      <c r="C35" s="11">
        <v>50800</v>
      </c>
      <c r="D35" s="12" t="s">
        <v>218</v>
      </c>
      <c r="E35" s="253">
        <f>C35/($C$122+POREČ!$N$111)</f>
        <v>4.7751310777922293E-4</v>
      </c>
      <c r="F35" s="79">
        <f>ROUND(Troškovi!$B$5*PULA!$E35,2)</f>
        <v>323.39999999999998</v>
      </c>
      <c r="G35" s="79">
        <f>ROUND(Troškovi!$B$11*PULA!$E35,2)</f>
        <v>81.77</v>
      </c>
      <c r="H35" s="79">
        <f>ROUND(0*PULA!$E35,2)</f>
        <v>0</v>
      </c>
      <c r="I35" s="79">
        <f>ROUND(0*PULA!$E35,2)</f>
        <v>0</v>
      </c>
      <c r="J35" s="79">
        <f>ROUND(0*PULA!$E35,2)</f>
        <v>0</v>
      </c>
      <c r="K35" s="79">
        <f>ROUND(0*PULA!$E35,2)</f>
        <v>0</v>
      </c>
      <c r="L35" s="79">
        <f>ROUND(0*PULA!$E35,2)</f>
        <v>0</v>
      </c>
      <c r="M35" s="88"/>
      <c r="N35" s="88"/>
      <c r="O35" s="88"/>
      <c r="P35" s="88"/>
      <c r="Q35" s="79">
        <f>ROUND(C35/$C$122*Troškovi!$B$18,2)</f>
        <v>108.44</v>
      </c>
      <c r="R35" s="79">
        <f>ROUND(C35/$C$122*Troškovi!$B$17,2)</f>
        <v>15.17</v>
      </c>
      <c r="S35" s="79">
        <f>ROUND(C35/$C$122*Troškovi!$B$16,2)</f>
        <v>110.18</v>
      </c>
      <c r="T35" s="79">
        <f>ROUND($C35/$C$122*Troškovi!$B$19,2)</f>
        <v>9.06</v>
      </c>
      <c r="U35" s="247">
        <f t="shared" si="0"/>
        <v>648.01999999999975</v>
      </c>
    </row>
    <row r="36" spans="1:21" ht="45" x14ac:dyDescent="0.25">
      <c r="A36" s="10" t="s">
        <v>36</v>
      </c>
      <c r="B36" s="92" t="s">
        <v>353</v>
      </c>
      <c r="C36" s="11">
        <v>50800</v>
      </c>
      <c r="D36" s="12" t="s">
        <v>218</v>
      </c>
      <c r="E36" s="253">
        <f>C36/($C$122+POREČ!$N$111)</f>
        <v>4.7751310777922293E-4</v>
      </c>
      <c r="F36" s="79">
        <f>ROUND(Troškovi!$B$5*PULA!$E36,2)</f>
        <v>323.39999999999998</v>
      </c>
      <c r="G36" s="79">
        <f>ROUND(Troškovi!$B$11*PULA!$E36,2)</f>
        <v>81.77</v>
      </c>
      <c r="H36" s="79">
        <f>ROUND(0*PULA!$E36,2)</f>
        <v>0</v>
      </c>
      <c r="I36" s="79">
        <f>ROUND(0*PULA!$E36,2)</f>
        <v>0</v>
      </c>
      <c r="J36" s="79">
        <f>ROUND(0*PULA!$E36,2)</f>
        <v>0</v>
      </c>
      <c r="K36" s="79">
        <f>ROUND(0*PULA!$E36,2)</f>
        <v>0</v>
      </c>
      <c r="L36" s="79">
        <f>ROUND(0*PULA!$E36,2)</f>
        <v>0</v>
      </c>
      <c r="M36" s="88"/>
      <c r="N36" s="88"/>
      <c r="O36" s="88"/>
      <c r="P36" s="88"/>
      <c r="Q36" s="79">
        <f>ROUND(C36/$C$122*Troškovi!$B$18,2)</f>
        <v>108.44</v>
      </c>
      <c r="R36" s="79">
        <f>ROUND(C36/$C$122*Troškovi!$B$17,2)</f>
        <v>15.17</v>
      </c>
      <c r="S36" s="79">
        <f>ROUND(C36/$C$122*Troškovi!$B$16,2)</f>
        <v>110.18</v>
      </c>
      <c r="T36" s="79">
        <f>ROUND($C36/$C$122*Troškovi!$B$19,2)</f>
        <v>9.06</v>
      </c>
      <c r="U36" s="247">
        <f t="shared" si="0"/>
        <v>648.01999999999975</v>
      </c>
    </row>
    <row r="37" spans="1:21" ht="45" x14ac:dyDescent="0.25">
      <c r="A37" s="10" t="s">
        <v>37</v>
      </c>
      <c r="B37" s="92" t="s">
        <v>354</v>
      </c>
      <c r="C37" s="11">
        <v>48700</v>
      </c>
      <c r="D37" s="12" t="s">
        <v>218</v>
      </c>
      <c r="E37" s="253">
        <f>C37/($C$122+POREČ!$N$111)</f>
        <v>4.5777339269386134E-4</v>
      </c>
      <c r="F37" s="79">
        <f>ROUND(Troškovi!$B$5*PULA!$E37,2)</f>
        <v>310.02999999999997</v>
      </c>
      <c r="G37" s="79">
        <f>ROUND(Troškovi!$B$11*PULA!$E37,2)</f>
        <v>78.39</v>
      </c>
      <c r="H37" s="79">
        <f>ROUND(0*PULA!$E37,2)</f>
        <v>0</v>
      </c>
      <c r="I37" s="79">
        <f>ROUND(0*PULA!$E37,2)</f>
        <v>0</v>
      </c>
      <c r="J37" s="79">
        <f>ROUND(0*PULA!$E37,2)</f>
        <v>0</v>
      </c>
      <c r="K37" s="79">
        <f>ROUND(0*PULA!$E37,2)</f>
        <v>0</v>
      </c>
      <c r="L37" s="79">
        <f>ROUND(0*PULA!$E37,2)</f>
        <v>0</v>
      </c>
      <c r="M37" s="88"/>
      <c r="N37" s="88"/>
      <c r="O37" s="88"/>
      <c r="P37" s="88"/>
      <c r="Q37" s="79">
        <f>ROUND(C37/$C$122*Troškovi!$B$18,2)</f>
        <v>103.96</v>
      </c>
      <c r="R37" s="79">
        <f>ROUND(C37/$C$122*Troškovi!$B$17,2)</f>
        <v>14.55</v>
      </c>
      <c r="S37" s="79">
        <f>ROUND(C37/$C$122*Troškovi!$B$16,2)</f>
        <v>105.62</v>
      </c>
      <c r="T37" s="79">
        <f>ROUND($C37/$C$122*Troškovi!$B$19,2)</f>
        <v>8.68</v>
      </c>
      <c r="U37" s="247">
        <f t="shared" si="0"/>
        <v>621.2299999999999</v>
      </c>
    </row>
    <row r="38" spans="1:21" ht="45" x14ac:dyDescent="0.25">
      <c r="A38" s="10">
        <v>34</v>
      </c>
      <c r="B38" s="92" t="s">
        <v>355</v>
      </c>
      <c r="C38" s="11">
        <v>50800</v>
      </c>
      <c r="D38" s="12" t="s">
        <v>218</v>
      </c>
      <c r="E38" s="253">
        <f>C38/($C$122+POREČ!$N$111)</f>
        <v>4.7751310777922293E-4</v>
      </c>
      <c r="F38" s="79">
        <f>ROUND(Troškovi!$B$5*PULA!$E38,2)</f>
        <v>323.39999999999998</v>
      </c>
      <c r="G38" s="79">
        <f>ROUND(Troškovi!$B$11*PULA!$E38,2)</f>
        <v>81.77</v>
      </c>
      <c r="H38" s="79">
        <f>ROUND(0*PULA!$E38,2)</f>
        <v>0</v>
      </c>
      <c r="I38" s="79">
        <f>ROUND(0*PULA!$E38,2)</f>
        <v>0</v>
      </c>
      <c r="J38" s="79">
        <f>ROUND(0*PULA!$E38,2)</f>
        <v>0</v>
      </c>
      <c r="K38" s="79">
        <f>ROUND(0*PULA!$E38,2)</f>
        <v>0</v>
      </c>
      <c r="L38" s="79">
        <f>ROUND(0*PULA!$E38,2)</f>
        <v>0</v>
      </c>
      <c r="M38" s="88"/>
      <c r="N38" s="88"/>
      <c r="O38" s="88"/>
      <c r="P38" s="88"/>
      <c r="Q38" s="79">
        <f>ROUND(C38/$C$122*Troškovi!$B$18,2)</f>
        <v>108.44</v>
      </c>
      <c r="R38" s="79">
        <f>ROUND(C38/$C$122*Troškovi!$B$17,2)</f>
        <v>15.17</v>
      </c>
      <c r="S38" s="79">
        <f>ROUND(C38/$C$122*Troškovi!$B$16,2)</f>
        <v>110.18</v>
      </c>
      <c r="T38" s="79">
        <f>ROUND($C38/$C$122*Troškovi!$B$19,2)</f>
        <v>9.06</v>
      </c>
      <c r="U38" s="247">
        <f t="shared" si="0"/>
        <v>648.01999999999975</v>
      </c>
    </row>
    <row r="39" spans="1:21" ht="45" x14ac:dyDescent="0.25">
      <c r="A39" s="10" t="s">
        <v>38</v>
      </c>
      <c r="B39" s="92" t="s">
        <v>356</v>
      </c>
      <c r="C39" s="11">
        <v>50400</v>
      </c>
      <c r="D39" s="12" t="s">
        <v>218</v>
      </c>
      <c r="E39" s="253">
        <f>C39/($C$122+POREČ!$N$111)</f>
        <v>4.7375316204867785E-4</v>
      </c>
      <c r="F39" s="79">
        <f>ROUND(Troškovi!$B$5*PULA!$E39,2)</f>
        <v>320.85000000000002</v>
      </c>
      <c r="G39" s="79">
        <f>ROUND(Troškovi!$B$11*PULA!$E39,2)</f>
        <v>81.13</v>
      </c>
      <c r="H39" s="79">
        <f>ROUND(0*PULA!$E39,2)</f>
        <v>0</v>
      </c>
      <c r="I39" s="79">
        <f>ROUND(0*PULA!$E39,2)</f>
        <v>0</v>
      </c>
      <c r="J39" s="79">
        <f>ROUND(0*PULA!$E39,2)</f>
        <v>0</v>
      </c>
      <c r="K39" s="79">
        <f>ROUND(0*PULA!$E39,2)</f>
        <v>0</v>
      </c>
      <c r="L39" s="79">
        <f>ROUND(0*PULA!$E39,2)</f>
        <v>0</v>
      </c>
      <c r="M39" s="88"/>
      <c r="N39" s="88"/>
      <c r="O39" s="88"/>
      <c r="P39" s="88"/>
      <c r="Q39" s="79">
        <f>ROUND(C39/$C$122*Troškovi!$B$18,2)</f>
        <v>107.58</v>
      </c>
      <c r="R39" s="79">
        <f>ROUND(C39/$C$122*Troškovi!$B$17,2)</f>
        <v>15.06</v>
      </c>
      <c r="S39" s="79">
        <f>ROUND(C39/$C$122*Troškovi!$B$16,2)</f>
        <v>109.31</v>
      </c>
      <c r="T39" s="79">
        <f>ROUND($C39/$C$122*Troškovi!$B$19,2)</f>
        <v>8.99</v>
      </c>
      <c r="U39" s="247">
        <f t="shared" si="0"/>
        <v>642.92000000000007</v>
      </c>
    </row>
    <row r="40" spans="1:21" ht="45" x14ac:dyDescent="0.25">
      <c r="A40" s="10" t="s">
        <v>39</v>
      </c>
      <c r="B40" s="92" t="s">
        <v>357</v>
      </c>
      <c r="C40" s="11">
        <v>46700</v>
      </c>
      <c r="D40" s="12" t="s">
        <v>218</v>
      </c>
      <c r="E40" s="253">
        <f>C40/($C$122+POREČ!$N$111)</f>
        <v>4.3897366404113604E-4</v>
      </c>
      <c r="F40" s="79">
        <f>ROUND(Troškovi!$B$5*PULA!$E40,2)</f>
        <v>297.29000000000002</v>
      </c>
      <c r="G40" s="79">
        <f>ROUND(Troškovi!$B$11*PULA!$E40,2)</f>
        <v>75.17</v>
      </c>
      <c r="H40" s="79">
        <f>ROUND(0*PULA!$E40,2)</f>
        <v>0</v>
      </c>
      <c r="I40" s="79">
        <f>ROUND(0*PULA!$E40,2)</f>
        <v>0</v>
      </c>
      <c r="J40" s="79">
        <f>ROUND(0*PULA!$E40,2)</f>
        <v>0</v>
      </c>
      <c r="K40" s="79">
        <f>ROUND(0*PULA!$E40,2)</f>
        <v>0</v>
      </c>
      <c r="L40" s="79">
        <f>ROUND(0*PULA!$E40,2)</f>
        <v>0</v>
      </c>
      <c r="M40" s="88"/>
      <c r="N40" s="88"/>
      <c r="O40" s="88"/>
      <c r="P40" s="88"/>
      <c r="Q40" s="79">
        <f>ROUND(C40/$C$122*Troškovi!$B$18,2)</f>
        <v>99.69</v>
      </c>
      <c r="R40" s="79">
        <f>ROUND(C40/$C$122*Troškovi!$B$17,2)</f>
        <v>13.95</v>
      </c>
      <c r="S40" s="79">
        <f>ROUND(C40/$C$122*Troškovi!$B$16,2)</f>
        <v>101.28</v>
      </c>
      <c r="T40" s="79">
        <f>ROUND($C40/$C$122*Troškovi!$B$19,2)</f>
        <v>8.33</v>
      </c>
      <c r="U40" s="247">
        <f t="shared" si="0"/>
        <v>595.71</v>
      </c>
    </row>
    <row r="41" spans="1:21" ht="45" x14ac:dyDescent="0.25">
      <c r="A41" s="10" t="s">
        <v>40</v>
      </c>
      <c r="B41" s="92" t="s">
        <v>358</v>
      </c>
      <c r="C41" s="11">
        <v>297000</v>
      </c>
      <c r="D41" s="12" t="s">
        <v>218</v>
      </c>
      <c r="E41" s="253">
        <f>C41/($C$122+POREČ!$N$111)</f>
        <v>2.7917597049297088E-3</v>
      </c>
      <c r="F41" s="79">
        <f>ROUND(Troškovi!$B$5*PULA!$E41,2)</f>
        <v>1890.72</v>
      </c>
      <c r="G41" s="79">
        <f>ROUND(Troškovi!$B$11*PULA!$E41,2)</f>
        <v>478.09</v>
      </c>
      <c r="H41" s="79">
        <f>ROUND(0*PULA!$E41,2)</f>
        <v>0</v>
      </c>
      <c r="I41" s="79">
        <f>ROUND(0*PULA!$E41,2)</f>
        <v>0</v>
      </c>
      <c r="J41" s="79">
        <f>ROUND(0*PULA!$E41,2)</f>
        <v>0</v>
      </c>
      <c r="K41" s="79">
        <f>ROUND(0*PULA!$E41,2)</f>
        <v>0</v>
      </c>
      <c r="L41" s="79">
        <f>ROUND(0*PULA!$E41,2)</f>
        <v>0</v>
      </c>
      <c r="M41" s="88"/>
      <c r="N41" s="88"/>
      <c r="O41" s="88"/>
      <c r="P41" s="88"/>
      <c r="Q41" s="79">
        <f>ROUND(C41/$C$122*Troškovi!$B$18,2)</f>
        <v>633.98</v>
      </c>
      <c r="R41" s="79">
        <f>ROUND(C41/$C$122*Troškovi!$B$17,2)</f>
        <v>88.72</v>
      </c>
      <c r="S41" s="79">
        <f>ROUND(C41/$C$122*Troškovi!$B$16,2)</f>
        <v>644.15</v>
      </c>
      <c r="T41" s="79">
        <f>ROUND($C41/$C$122*Troškovi!$B$19,2)</f>
        <v>52.95</v>
      </c>
      <c r="U41" s="247">
        <f t="shared" si="0"/>
        <v>3788.6099999999997</v>
      </c>
    </row>
    <row r="42" spans="1:21" ht="45" x14ac:dyDescent="0.25">
      <c r="A42" s="10" t="s">
        <v>41</v>
      </c>
      <c r="B42" s="92" t="s">
        <v>359</v>
      </c>
      <c r="C42" s="11">
        <v>186000</v>
      </c>
      <c r="D42" s="12"/>
      <c r="E42" s="253">
        <f>C42/($C$122+POREČ!$N$111)</f>
        <v>1.748374764703454E-3</v>
      </c>
      <c r="F42" s="79">
        <f>ROUND(Troškovi!$B$5*PULA!$E42,2)</f>
        <v>1184.0899999999999</v>
      </c>
      <c r="G42" s="79">
        <f>ROUND(Troškovi!$B$11*PULA!$E42,2)</f>
        <v>299.41000000000003</v>
      </c>
      <c r="H42" s="79">
        <f>ROUND(0*PULA!$E42,2)</f>
        <v>0</v>
      </c>
      <c r="I42" s="79">
        <f>ROUND(0*PULA!$E42,2)</f>
        <v>0</v>
      </c>
      <c r="J42" s="79">
        <f>ROUND(0*PULA!$E42,2)</f>
        <v>0</v>
      </c>
      <c r="K42" s="79">
        <f>ROUND(0*PULA!$E42,2)</f>
        <v>0</v>
      </c>
      <c r="L42" s="79">
        <f>ROUND(0*PULA!$E42,2)</f>
        <v>0</v>
      </c>
      <c r="M42" s="88"/>
      <c r="N42" s="88"/>
      <c r="O42" s="88"/>
      <c r="P42" s="88"/>
      <c r="Q42" s="79">
        <f>ROUND(C42/$C$122*Troškovi!$B$18,2)</f>
        <v>397.04</v>
      </c>
      <c r="R42" s="79">
        <f>ROUND(C42/$C$122*Troškovi!$B$17,2)</f>
        <v>55.56</v>
      </c>
      <c r="S42" s="79">
        <f>ROUND(C42/$C$122*Troškovi!$B$16,2)</f>
        <v>403.4</v>
      </c>
      <c r="T42" s="79">
        <f>ROUND($C42/$C$122*Troškovi!$B$19,2)</f>
        <v>33.159999999999997</v>
      </c>
      <c r="U42" s="247">
        <f t="shared" si="0"/>
        <v>2372.66</v>
      </c>
    </row>
    <row r="43" spans="1:21" ht="45" x14ac:dyDescent="0.25">
      <c r="A43" s="10" t="s">
        <v>42</v>
      </c>
      <c r="B43" s="92" t="s">
        <v>360</v>
      </c>
      <c r="C43" s="11">
        <v>129000</v>
      </c>
      <c r="D43" s="12"/>
      <c r="E43" s="253">
        <f>C43/($C$122+POREČ!$N$111)</f>
        <v>1.2125824981007827E-3</v>
      </c>
      <c r="F43" s="79">
        <f>ROUND(Troškovi!$B$5*PULA!$E43,2)</f>
        <v>821.22</v>
      </c>
      <c r="G43" s="79">
        <f>ROUND(Troškovi!$B$11*PULA!$E43,2)</f>
        <v>207.65</v>
      </c>
      <c r="H43" s="79">
        <f>ROUND(0*PULA!$E43,2)</f>
        <v>0</v>
      </c>
      <c r="I43" s="79">
        <f>ROUND(0*PULA!$E43,2)</f>
        <v>0</v>
      </c>
      <c r="J43" s="79">
        <f>ROUND(0*PULA!$E43,2)</f>
        <v>0</v>
      </c>
      <c r="K43" s="79">
        <f>ROUND(0*PULA!$E43,2)</f>
        <v>0</v>
      </c>
      <c r="L43" s="79">
        <f>ROUND(0*PULA!$E43,2)</f>
        <v>0</v>
      </c>
      <c r="M43" s="88"/>
      <c r="N43" s="88"/>
      <c r="O43" s="88"/>
      <c r="P43" s="88"/>
      <c r="Q43" s="79">
        <f>ROUND(C43/$C$122*Troškovi!$B$18,2)</f>
        <v>275.36</v>
      </c>
      <c r="R43" s="79">
        <f>ROUND(C43/$C$122*Troškovi!$B$17,2)</f>
        <v>38.53</v>
      </c>
      <c r="S43" s="79">
        <f>ROUND(C43/$C$122*Troškovi!$B$16,2)</f>
        <v>279.77999999999997</v>
      </c>
      <c r="T43" s="79">
        <f>ROUND($C43/$C$122*Troškovi!$B$19,2)</f>
        <v>23</v>
      </c>
      <c r="U43" s="247">
        <f t="shared" si="0"/>
        <v>1645.54</v>
      </c>
    </row>
    <row r="44" spans="1:21" ht="45" x14ac:dyDescent="0.25">
      <c r="A44" s="10" t="s">
        <v>43</v>
      </c>
      <c r="B44" s="92" t="s">
        <v>361</v>
      </c>
      <c r="C44" s="11">
        <v>264000</v>
      </c>
      <c r="D44" s="12"/>
      <c r="E44" s="253">
        <f>C44/($C$122+POREČ!$N$111)</f>
        <v>2.4815641821597412E-3</v>
      </c>
      <c r="F44" s="79">
        <f>ROUND(Troškovi!$B$5*PULA!$E44,2)</f>
        <v>1680.64</v>
      </c>
      <c r="G44" s="79">
        <f>ROUND(Troškovi!$B$11*PULA!$E44,2)</f>
        <v>424.97</v>
      </c>
      <c r="H44" s="79">
        <f>ROUND(0*PULA!$E44,2)</f>
        <v>0</v>
      </c>
      <c r="I44" s="79">
        <f>ROUND(0*PULA!$E44,2)</f>
        <v>0</v>
      </c>
      <c r="J44" s="79">
        <f>ROUND(0*PULA!$E44,2)</f>
        <v>0</v>
      </c>
      <c r="K44" s="79">
        <f>ROUND(0*PULA!$E44,2)</f>
        <v>0</v>
      </c>
      <c r="L44" s="79">
        <f>ROUND(0*PULA!$E44,2)</f>
        <v>0</v>
      </c>
      <c r="M44" s="88"/>
      <c r="N44" s="88"/>
      <c r="O44" s="88"/>
      <c r="P44" s="88"/>
      <c r="Q44" s="79">
        <f>ROUND(C44/$C$122*Troškovi!$B$18,2)</f>
        <v>563.54</v>
      </c>
      <c r="R44" s="79">
        <f>ROUND(C44/$C$122*Troškovi!$B$17,2)</f>
        <v>78.86</v>
      </c>
      <c r="S44" s="79">
        <f>ROUND(C44/$C$122*Troškovi!$B$16,2)</f>
        <v>572.57000000000005</v>
      </c>
      <c r="T44" s="79">
        <f>ROUND($C44/$C$122*Troškovi!$B$19,2)</f>
        <v>47.07</v>
      </c>
      <c r="U44" s="247">
        <f t="shared" si="0"/>
        <v>3367.6500000000005</v>
      </c>
    </row>
    <row r="45" spans="1:21" ht="45" x14ac:dyDescent="0.25">
      <c r="A45" s="10" t="s">
        <v>44</v>
      </c>
      <c r="B45" s="92" t="s">
        <v>362</v>
      </c>
      <c r="C45" s="11">
        <v>166000</v>
      </c>
      <c r="D45" s="12"/>
      <c r="E45" s="253">
        <f>C45/($C$122+POREČ!$N$111)</f>
        <v>1.5603774781762008E-3</v>
      </c>
      <c r="F45" s="79">
        <f>ROUND(Troškovi!$B$5*PULA!$E45,2)</f>
        <v>1056.77</v>
      </c>
      <c r="G45" s="79">
        <f>ROUND(Troškovi!$B$11*PULA!$E45,2)</f>
        <v>267.20999999999998</v>
      </c>
      <c r="H45" s="79">
        <f>ROUND(0*PULA!$E45,2)</f>
        <v>0</v>
      </c>
      <c r="I45" s="79">
        <f>ROUND(0*PULA!$E45,2)</f>
        <v>0</v>
      </c>
      <c r="J45" s="79">
        <f>ROUND(0*PULA!$E45,2)</f>
        <v>0</v>
      </c>
      <c r="K45" s="79">
        <f>ROUND(0*PULA!$E45,2)</f>
        <v>0</v>
      </c>
      <c r="L45" s="79">
        <f>ROUND(0*PULA!$E45,2)</f>
        <v>0</v>
      </c>
      <c r="M45" s="88"/>
      <c r="N45" s="88"/>
      <c r="O45" s="88"/>
      <c r="P45" s="88"/>
      <c r="Q45" s="79">
        <f>ROUND(C45/$C$122*Troškovi!$B$18,2)</f>
        <v>354.34</v>
      </c>
      <c r="R45" s="79">
        <f>ROUND(C45/$C$122*Troškovi!$B$17,2)</f>
        <v>49.59</v>
      </c>
      <c r="S45" s="79">
        <f>ROUND(C45/$C$122*Troškovi!$B$16,2)</f>
        <v>360.03</v>
      </c>
      <c r="T45" s="79">
        <f>ROUND($C45/$C$122*Troškovi!$B$19,2)</f>
        <v>29.6</v>
      </c>
      <c r="U45" s="247">
        <f t="shared" si="0"/>
        <v>2117.5399999999995</v>
      </c>
    </row>
    <row r="46" spans="1:21" ht="45" x14ac:dyDescent="0.25">
      <c r="A46" s="10" t="s">
        <v>45</v>
      </c>
      <c r="B46" s="92" t="s">
        <v>363</v>
      </c>
      <c r="C46" s="11">
        <v>167000</v>
      </c>
      <c r="D46" s="12"/>
      <c r="E46" s="253">
        <f>C46/($C$122+POREČ!$N$111)</f>
        <v>1.5697773425025635E-3</v>
      </c>
      <c r="F46" s="79">
        <f>ROUND(Troškovi!$B$5*PULA!$E46,2)</f>
        <v>1063.1300000000001</v>
      </c>
      <c r="G46" s="79">
        <f>ROUND(Troškovi!$B$11*PULA!$E46,2)</f>
        <v>268.82</v>
      </c>
      <c r="H46" s="79">
        <f>ROUND(0*PULA!$E46,2)</f>
        <v>0</v>
      </c>
      <c r="I46" s="79">
        <f>ROUND(0*PULA!$E46,2)</f>
        <v>0</v>
      </c>
      <c r="J46" s="79">
        <f>ROUND(0*PULA!$E46,2)</f>
        <v>0</v>
      </c>
      <c r="K46" s="79">
        <f>ROUND(0*PULA!$E46,2)</f>
        <v>0</v>
      </c>
      <c r="L46" s="79">
        <f>ROUND(0*PULA!$E46,2)</f>
        <v>0</v>
      </c>
      <c r="M46" s="88"/>
      <c r="N46" s="88"/>
      <c r="O46" s="88"/>
      <c r="P46" s="88"/>
      <c r="Q46" s="79">
        <f>ROUND(C46/$C$122*Troškovi!$B$18,2)</f>
        <v>356.48</v>
      </c>
      <c r="R46" s="79">
        <f>ROUND(C46/$C$122*Troškovi!$B$17,2)</f>
        <v>49.89</v>
      </c>
      <c r="S46" s="79">
        <f>ROUND(C46/$C$122*Troškovi!$B$16,2)</f>
        <v>362.2</v>
      </c>
      <c r="T46" s="79">
        <f>ROUND($C46/$C$122*Troškovi!$B$19,2)</f>
        <v>29.77</v>
      </c>
      <c r="U46" s="247">
        <f t="shared" si="0"/>
        <v>2130.29</v>
      </c>
    </row>
    <row r="47" spans="1:21" ht="45" x14ac:dyDescent="0.25">
      <c r="A47" s="10" t="s">
        <v>46</v>
      </c>
      <c r="B47" s="92" t="s">
        <v>364</v>
      </c>
      <c r="C47" s="11">
        <v>170000</v>
      </c>
      <c r="D47" s="12"/>
      <c r="E47" s="253">
        <f>C47/($C$122+POREČ!$N$111)</f>
        <v>1.5979769354816514E-3</v>
      </c>
      <c r="F47" s="79">
        <f>ROUND(Troškovi!$B$5*PULA!$E47,2)</f>
        <v>1082.23</v>
      </c>
      <c r="G47" s="79">
        <f>ROUND(Troškovi!$B$11*PULA!$E47,2)</f>
        <v>273.64999999999998</v>
      </c>
      <c r="H47" s="79">
        <f>ROUND(0*PULA!$E47,2)</f>
        <v>0</v>
      </c>
      <c r="I47" s="79">
        <f>ROUND(0*PULA!$E47,2)</f>
        <v>0</v>
      </c>
      <c r="J47" s="79">
        <f>ROUND(0*PULA!$E47,2)</f>
        <v>0</v>
      </c>
      <c r="K47" s="79">
        <f>ROUND(0*PULA!$E47,2)</f>
        <v>0</v>
      </c>
      <c r="L47" s="79">
        <f>ROUND(0*PULA!$E47,2)</f>
        <v>0</v>
      </c>
      <c r="M47" s="88"/>
      <c r="N47" s="88"/>
      <c r="O47" s="88"/>
      <c r="P47" s="88"/>
      <c r="Q47" s="79">
        <f>ROUND(C47/$C$122*Troškovi!$B$18,2)</f>
        <v>362.88</v>
      </c>
      <c r="R47" s="79">
        <f>ROUND(C47/$C$122*Troškovi!$B$17,2)</f>
        <v>50.78</v>
      </c>
      <c r="S47" s="79">
        <f>ROUND(C47/$C$122*Troškovi!$B$16,2)</f>
        <v>368.7</v>
      </c>
      <c r="T47" s="79">
        <f>ROUND($C47/$C$122*Troškovi!$B$19,2)</f>
        <v>30.31</v>
      </c>
      <c r="U47" s="247">
        <f t="shared" si="0"/>
        <v>2168.5500000000002</v>
      </c>
    </row>
    <row r="48" spans="1:21" ht="45" x14ac:dyDescent="0.25">
      <c r="A48" s="10" t="s">
        <v>47</v>
      </c>
      <c r="B48" s="92" t="s">
        <v>365</v>
      </c>
      <c r="C48" s="11">
        <v>168000</v>
      </c>
      <c r="D48" s="12"/>
      <c r="E48" s="253">
        <f>C48/($C$122+POREČ!$N$111)</f>
        <v>1.5791772068289261E-3</v>
      </c>
      <c r="F48" s="79">
        <f>ROUND(Troškovi!$B$5*PULA!$E48,2)</f>
        <v>1069.5</v>
      </c>
      <c r="G48" s="79">
        <f>ROUND(Troškovi!$B$11*PULA!$E48,2)</f>
        <v>270.43</v>
      </c>
      <c r="H48" s="79">
        <f>ROUND(0*PULA!$E48,2)</f>
        <v>0</v>
      </c>
      <c r="I48" s="79">
        <f>ROUND(0*PULA!$E48,2)</f>
        <v>0</v>
      </c>
      <c r="J48" s="79">
        <f>ROUND(0*PULA!$E48,2)</f>
        <v>0</v>
      </c>
      <c r="K48" s="79">
        <f>ROUND(0*PULA!$E48,2)</f>
        <v>0</v>
      </c>
      <c r="L48" s="79">
        <f>ROUND(0*PULA!$E48,2)</f>
        <v>0</v>
      </c>
      <c r="M48" s="88"/>
      <c r="N48" s="88"/>
      <c r="O48" s="88"/>
      <c r="P48" s="88"/>
      <c r="Q48" s="79">
        <f>ROUND(C48/$C$122*Troškovi!$B$18,2)</f>
        <v>358.61</v>
      </c>
      <c r="R48" s="79">
        <f>ROUND(C48/$C$122*Troškovi!$B$17,2)</f>
        <v>50.18</v>
      </c>
      <c r="S48" s="79">
        <f>ROUND(C48/$C$122*Troškovi!$B$16,2)</f>
        <v>364.37</v>
      </c>
      <c r="T48" s="79">
        <f>ROUND($C48/$C$122*Troškovi!$B$19,2)</f>
        <v>29.95</v>
      </c>
      <c r="U48" s="247">
        <f t="shared" si="0"/>
        <v>2143.04</v>
      </c>
    </row>
    <row r="49" spans="1:21" ht="45" x14ac:dyDescent="0.25">
      <c r="A49" s="10" t="s">
        <v>48</v>
      </c>
      <c r="B49" s="92" t="s">
        <v>366</v>
      </c>
      <c r="C49" s="11">
        <v>573000</v>
      </c>
      <c r="D49" s="12" t="s">
        <v>218</v>
      </c>
      <c r="E49" s="253">
        <f>C49/($C$122+POREČ!$N$111)</f>
        <v>5.3861222590058022E-3</v>
      </c>
      <c r="F49" s="79">
        <f>ROUND(Troškovi!$B$5*PULA!$E49,2)</f>
        <v>3647.75</v>
      </c>
      <c r="G49" s="79">
        <f>ROUND(Troškovi!$B$11*PULA!$E49,2)</f>
        <v>922.37</v>
      </c>
      <c r="H49" s="79">
        <f>ROUND(0*PULA!$E49,2)</f>
        <v>0</v>
      </c>
      <c r="I49" s="79">
        <f>ROUND(0*PULA!$E49,2)</f>
        <v>0</v>
      </c>
      <c r="J49" s="79">
        <f>ROUND(0*PULA!$E49,2)</f>
        <v>0</v>
      </c>
      <c r="K49" s="79">
        <f>ROUND(0*PULA!$E49,2)</f>
        <v>0</v>
      </c>
      <c r="L49" s="79">
        <f>ROUND(0*PULA!$E49,2)</f>
        <v>0</v>
      </c>
      <c r="M49" s="88"/>
      <c r="N49" s="88"/>
      <c r="O49" s="88"/>
      <c r="P49" s="88"/>
      <c r="Q49" s="79">
        <f>ROUND(C49/$C$122*Troškovi!$B$18,2)</f>
        <v>1223.1300000000001</v>
      </c>
      <c r="R49" s="79">
        <f>ROUND(C49/$C$122*Troškovi!$B$17,2)</f>
        <v>171.17</v>
      </c>
      <c r="S49" s="79">
        <f>ROUND(C49/$C$122*Troškovi!$B$16,2)</f>
        <v>1242.75</v>
      </c>
      <c r="T49" s="79">
        <f>ROUND($C49/$C$122*Troškovi!$B$19,2)</f>
        <v>102.16</v>
      </c>
      <c r="U49" s="247">
        <f t="shared" si="0"/>
        <v>7309.33</v>
      </c>
    </row>
    <row r="50" spans="1:21" ht="45" x14ac:dyDescent="0.25">
      <c r="A50" s="10" t="s">
        <v>49</v>
      </c>
      <c r="B50" s="92" t="s">
        <v>367</v>
      </c>
      <c r="C50" s="11">
        <v>593000</v>
      </c>
      <c r="D50" s="12"/>
      <c r="E50" s="253">
        <f>C50/($C$122+POREČ!$N$111)</f>
        <v>5.5741195455330551E-3</v>
      </c>
      <c r="F50" s="79">
        <f>ROUND(Troškovi!$B$5*PULA!$E50,2)</f>
        <v>3775.07</v>
      </c>
      <c r="G50" s="79">
        <f>ROUND(Troškovi!$B$11*PULA!$E50,2)</f>
        <v>954.57</v>
      </c>
      <c r="H50" s="79">
        <f>ROUND(0*PULA!$E50,2)</f>
        <v>0</v>
      </c>
      <c r="I50" s="79">
        <f>ROUND(0*PULA!$E50,2)</f>
        <v>0</v>
      </c>
      <c r="J50" s="79">
        <f>ROUND(0*PULA!$E50,2)</f>
        <v>0</v>
      </c>
      <c r="K50" s="79">
        <f>ROUND(0*PULA!$E50,2)</f>
        <v>0</v>
      </c>
      <c r="L50" s="79">
        <f>ROUND(0*PULA!$E50,2)</f>
        <v>0</v>
      </c>
      <c r="M50" s="88"/>
      <c r="N50" s="88"/>
      <c r="O50" s="88"/>
      <c r="P50" s="88"/>
      <c r="Q50" s="79">
        <f>ROUND(C50/$C$122*Troškovi!$B$18,2)</f>
        <v>1265.82</v>
      </c>
      <c r="R50" s="79">
        <f>ROUND(C50/$C$122*Troškovi!$B$17,2)</f>
        <v>177.14</v>
      </c>
      <c r="S50" s="79">
        <f>ROUND(C50/$C$122*Troškovi!$B$16,2)</f>
        <v>1286.1199999999999</v>
      </c>
      <c r="T50" s="79">
        <f>ROUND($C50/$C$122*Troškovi!$B$19,2)</f>
        <v>105.72</v>
      </c>
      <c r="U50" s="247">
        <f t="shared" si="0"/>
        <v>7564.4400000000005</v>
      </c>
    </row>
    <row r="51" spans="1:21" ht="45" x14ac:dyDescent="0.25">
      <c r="A51" s="10" t="s">
        <v>50</v>
      </c>
      <c r="B51" s="92" t="s">
        <v>368</v>
      </c>
      <c r="C51" s="11">
        <v>338000</v>
      </c>
      <c r="D51" s="12"/>
      <c r="E51" s="253">
        <f>C51/($C$122+POREČ!$N$111)</f>
        <v>3.1771541423105776E-3</v>
      </c>
      <c r="F51" s="79">
        <f>ROUND(Troškovi!$B$5*PULA!$E51,2)</f>
        <v>2151.73</v>
      </c>
      <c r="G51" s="79">
        <f>ROUND(Troškovi!$B$11*PULA!$E51,2)</f>
        <v>544.09</v>
      </c>
      <c r="H51" s="79">
        <f>ROUND(0*PULA!$E51,2)</f>
        <v>0</v>
      </c>
      <c r="I51" s="79">
        <f>ROUND(0*PULA!$E51,2)</f>
        <v>0</v>
      </c>
      <c r="J51" s="79">
        <f>ROUND(0*PULA!$E51,2)</f>
        <v>0</v>
      </c>
      <c r="K51" s="79">
        <f>ROUND(0*PULA!$E51,2)</f>
        <v>0</v>
      </c>
      <c r="L51" s="79">
        <f>ROUND(0*PULA!$E51,2)</f>
        <v>0</v>
      </c>
      <c r="M51" s="88"/>
      <c r="N51" s="88"/>
      <c r="O51" s="88"/>
      <c r="P51" s="88"/>
      <c r="Q51" s="79">
        <f>ROUND(C51/$C$122*Troškovi!$B$18,2)</f>
        <v>721.5</v>
      </c>
      <c r="R51" s="79">
        <f>ROUND(C51/$C$122*Troškovi!$B$17,2)</f>
        <v>100.97</v>
      </c>
      <c r="S51" s="79">
        <f>ROUND(C51/$C$122*Troškovi!$B$16,2)</f>
        <v>733.07</v>
      </c>
      <c r="T51" s="79">
        <f>ROUND($C51/$C$122*Troškovi!$B$19,2)</f>
        <v>60.26</v>
      </c>
      <c r="U51" s="247">
        <f t="shared" si="0"/>
        <v>4311.62</v>
      </c>
    </row>
    <row r="52" spans="1:21" ht="45" x14ac:dyDescent="0.25">
      <c r="A52" s="10" t="s">
        <v>51</v>
      </c>
      <c r="B52" s="92" t="s">
        <v>369</v>
      </c>
      <c r="C52" s="11">
        <v>466000</v>
      </c>
      <c r="D52" s="12"/>
      <c r="E52" s="253">
        <f>C52/($C$122+POREČ!$N$111)</f>
        <v>4.3803367760849978E-3</v>
      </c>
      <c r="F52" s="79">
        <f>ROUND(Troškovi!$B$5*PULA!$E52,2)</f>
        <v>2966.58</v>
      </c>
      <c r="G52" s="79">
        <f>ROUND(Troškovi!$B$11*PULA!$E52,2)</f>
        <v>750.13</v>
      </c>
      <c r="H52" s="79">
        <f>ROUND(0*PULA!$E52,2)</f>
        <v>0</v>
      </c>
      <c r="I52" s="79">
        <f>ROUND(0*PULA!$E52,2)</f>
        <v>0</v>
      </c>
      <c r="J52" s="79">
        <f>ROUND(0*PULA!$E52,2)</f>
        <v>0</v>
      </c>
      <c r="K52" s="79">
        <f>ROUND(0*PULA!$E52,2)</f>
        <v>0</v>
      </c>
      <c r="L52" s="79">
        <f>ROUND(0*PULA!$E52,2)</f>
        <v>0</v>
      </c>
      <c r="M52" s="88"/>
      <c r="N52" s="88"/>
      <c r="O52" s="88"/>
      <c r="P52" s="88"/>
      <c r="Q52" s="79">
        <f>ROUND(C52/$C$122*Troškovi!$B$18,2)</f>
        <v>994.73</v>
      </c>
      <c r="R52" s="79">
        <f>ROUND(C52/$C$122*Troškovi!$B$17,2)</f>
        <v>139.19999999999999</v>
      </c>
      <c r="S52" s="79">
        <f>ROUND(C52/$C$122*Troškovi!$B$16,2)</f>
        <v>1010.68</v>
      </c>
      <c r="T52" s="79">
        <f>ROUND($C52/$C$122*Troškovi!$B$19,2)</f>
        <v>83.08</v>
      </c>
      <c r="U52" s="247">
        <f t="shared" si="0"/>
        <v>5944.4000000000005</v>
      </c>
    </row>
    <row r="53" spans="1:21" ht="45" x14ac:dyDescent="0.25">
      <c r="A53" s="10" t="s">
        <v>52</v>
      </c>
      <c r="B53" s="92" t="s">
        <v>370</v>
      </c>
      <c r="C53" s="11">
        <v>579000</v>
      </c>
      <c r="D53" s="12"/>
      <c r="E53" s="253">
        <f>C53/($C$122+POREČ!$N$111)</f>
        <v>5.4425214449639776E-3</v>
      </c>
      <c r="F53" s="79">
        <f>ROUND(Troškovi!$B$5*PULA!$E53,2)</f>
        <v>3685.95</v>
      </c>
      <c r="G53" s="79">
        <f>ROUND(Troškovi!$B$11*PULA!$E53,2)</f>
        <v>932.03</v>
      </c>
      <c r="H53" s="79">
        <f>ROUND(0*PULA!$E53,2)</f>
        <v>0</v>
      </c>
      <c r="I53" s="79">
        <f>ROUND(0*PULA!$E53,2)</f>
        <v>0</v>
      </c>
      <c r="J53" s="79">
        <f>ROUND(0*PULA!$E53,2)</f>
        <v>0</v>
      </c>
      <c r="K53" s="79">
        <f>ROUND(0*PULA!$E53,2)</f>
        <v>0</v>
      </c>
      <c r="L53" s="79">
        <f>ROUND(0*PULA!$E53,2)</f>
        <v>0</v>
      </c>
      <c r="M53" s="88"/>
      <c r="N53" s="88"/>
      <c r="O53" s="88"/>
      <c r="P53" s="88"/>
      <c r="Q53" s="79">
        <f>ROUND(C53/$C$122*Troškovi!$B$18,2)</f>
        <v>1235.94</v>
      </c>
      <c r="R53" s="79">
        <f>ROUND(C53/$C$122*Troškovi!$B$17,2)</f>
        <v>172.96</v>
      </c>
      <c r="S53" s="79">
        <f>ROUND(C53/$C$122*Troškovi!$B$16,2)</f>
        <v>1255.76</v>
      </c>
      <c r="T53" s="79">
        <f>ROUND($C53/$C$122*Troškovi!$B$19,2)</f>
        <v>103.23</v>
      </c>
      <c r="U53" s="247">
        <f t="shared" si="0"/>
        <v>7385.87</v>
      </c>
    </row>
    <row r="54" spans="1:21" ht="45" x14ac:dyDescent="0.25">
      <c r="A54" s="10" t="s">
        <v>53</v>
      </c>
      <c r="B54" s="92" t="s">
        <v>371</v>
      </c>
      <c r="C54" s="11">
        <v>580000</v>
      </c>
      <c r="D54" s="12" t="s">
        <v>282</v>
      </c>
      <c r="E54" s="253">
        <f>C54/($C$122+POREČ!$N$111)</f>
        <v>5.4519213092903409E-3</v>
      </c>
      <c r="F54" s="79">
        <f>ROUND(Troškovi!$B$5*PULA!$E54,2)</f>
        <v>3692.31</v>
      </c>
      <c r="G54" s="79">
        <f>ROUND(Troškovi!$B$11*PULA!$E54,2)</f>
        <v>933.64</v>
      </c>
      <c r="H54" s="79">
        <f>ROUND(0*PULA!$E54,2)</f>
        <v>0</v>
      </c>
      <c r="I54" s="79">
        <f>ROUND(0*PULA!$E54,2)</f>
        <v>0</v>
      </c>
      <c r="J54" s="79">
        <f>ROUND(0*PULA!$E54,2)</f>
        <v>0</v>
      </c>
      <c r="K54" s="79">
        <f>ROUND(0*PULA!$E54,2)</f>
        <v>0</v>
      </c>
      <c r="L54" s="79">
        <f>ROUND(0*PULA!$E54,2)</f>
        <v>0</v>
      </c>
      <c r="M54" s="88"/>
      <c r="N54" s="88"/>
      <c r="O54" s="88"/>
      <c r="P54" s="88"/>
      <c r="Q54" s="79">
        <f>ROUND(C54/$C$122*Troškovi!$B$18,2)</f>
        <v>1238.07</v>
      </c>
      <c r="R54" s="79">
        <f>ROUND(C54/$C$122*Troškovi!$B$17,2)</f>
        <v>173.26</v>
      </c>
      <c r="S54" s="79">
        <f>ROUND(C54/$C$122*Troškovi!$B$16,2)</f>
        <v>1257.93</v>
      </c>
      <c r="T54" s="79">
        <f>ROUND($C54/$C$122*Troškovi!$B$19,2)</f>
        <v>103.41</v>
      </c>
      <c r="U54" s="247">
        <f t="shared" si="0"/>
        <v>7398.62</v>
      </c>
    </row>
    <row r="55" spans="1:21" ht="45" x14ac:dyDescent="0.25">
      <c r="A55" s="10" t="s">
        <v>54</v>
      </c>
      <c r="B55" s="92" t="s">
        <v>372</v>
      </c>
      <c r="C55" s="11">
        <v>519000</v>
      </c>
      <c r="D55" s="12"/>
      <c r="E55" s="253">
        <f>C55/($C$122+POREČ!$N$111)</f>
        <v>4.8785295853822188E-3</v>
      </c>
      <c r="F55" s="79">
        <f>ROUND(Troškovi!$B$5*PULA!$E55,2)</f>
        <v>3303.98</v>
      </c>
      <c r="G55" s="79">
        <f>ROUND(Troškovi!$B$11*PULA!$E55,2)</f>
        <v>835.45</v>
      </c>
      <c r="H55" s="79">
        <f>ROUND(0*PULA!$E55,2)</f>
        <v>0</v>
      </c>
      <c r="I55" s="79">
        <f>ROUND(0*PULA!$E55,2)</f>
        <v>0</v>
      </c>
      <c r="J55" s="79">
        <f>ROUND(0*PULA!$E55,2)</f>
        <v>0</v>
      </c>
      <c r="K55" s="79">
        <f>ROUND(0*PULA!$E55,2)</f>
        <v>0</v>
      </c>
      <c r="L55" s="79">
        <f>ROUND(0*PULA!$E55,2)</f>
        <v>0</v>
      </c>
      <c r="M55" s="88"/>
      <c r="N55" s="88"/>
      <c r="O55" s="88"/>
      <c r="P55" s="88"/>
      <c r="Q55" s="79">
        <f>ROUND(C55/$C$122*Troškovi!$B$18,2)</f>
        <v>1107.8599999999999</v>
      </c>
      <c r="R55" s="79">
        <f>ROUND(C55/$C$122*Troškovi!$B$17,2)</f>
        <v>155.04</v>
      </c>
      <c r="S55" s="79">
        <f>ROUND(C55/$C$122*Troškovi!$B$16,2)</f>
        <v>1125.6300000000001</v>
      </c>
      <c r="T55" s="79">
        <f>ROUND($C55/$C$122*Troškovi!$B$19,2)</f>
        <v>92.53</v>
      </c>
      <c r="U55" s="247">
        <f t="shared" si="0"/>
        <v>6620.49</v>
      </c>
    </row>
    <row r="56" spans="1:21" ht="45" x14ac:dyDescent="0.25">
      <c r="A56" s="10" t="s">
        <v>55</v>
      </c>
      <c r="B56" s="92" t="s">
        <v>373</v>
      </c>
      <c r="C56" s="11">
        <v>479000</v>
      </c>
      <c r="D56" s="12"/>
      <c r="E56" s="253">
        <f>C56/($C$122+POREČ!$N$111)</f>
        <v>4.502535012327712E-3</v>
      </c>
      <c r="F56" s="79">
        <f>ROUND(Troškovi!$B$5*PULA!$E56,2)</f>
        <v>3049.34</v>
      </c>
      <c r="G56" s="79">
        <f>ROUND(Troškovi!$B$11*PULA!$E56,2)</f>
        <v>771.06</v>
      </c>
      <c r="H56" s="79">
        <f>ROUND(0*PULA!$E56,2)</f>
        <v>0</v>
      </c>
      <c r="I56" s="79">
        <f>ROUND(0*PULA!$E56,2)</f>
        <v>0</v>
      </c>
      <c r="J56" s="79">
        <f>ROUND(0*PULA!$E56,2)</f>
        <v>0</v>
      </c>
      <c r="K56" s="79">
        <f>ROUND(0*PULA!$E56,2)</f>
        <v>0</v>
      </c>
      <c r="L56" s="79">
        <f>ROUND(0*PULA!$E56,2)</f>
        <v>0</v>
      </c>
      <c r="M56" s="88"/>
      <c r="N56" s="88"/>
      <c r="O56" s="88"/>
      <c r="P56" s="88"/>
      <c r="Q56" s="79">
        <f>ROUND(C56/$C$122*Troškovi!$B$18,2)</f>
        <v>1022.48</v>
      </c>
      <c r="R56" s="79">
        <f>ROUND(C56/$C$122*Troškovi!$B$17,2)</f>
        <v>143.09</v>
      </c>
      <c r="S56" s="79">
        <f>ROUND(C56/$C$122*Troškovi!$B$16,2)</f>
        <v>1038.8699999999999</v>
      </c>
      <c r="T56" s="79">
        <f>ROUND($C56/$C$122*Troškovi!$B$19,2)</f>
        <v>85.4</v>
      </c>
      <c r="U56" s="247">
        <f t="shared" si="0"/>
        <v>6110.24</v>
      </c>
    </row>
    <row r="57" spans="1:21" ht="45" x14ac:dyDescent="0.25">
      <c r="A57" s="10" t="s">
        <v>56</v>
      </c>
      <c r="B57" s="92" t="s">
        <v>374</v>
      </c>
      <c r="C57" s="11">
        <v>744000</v>
      </c>
      <c r="D57" s="12"/>
      <c r="E57" s="253">
        <f>C57/($C$122+POREČ!$N$111)</f>
        <v>6.993499058813816E-3</v>
      </c>
      <c r="F57" s="79">
        <f>ROUND(Troškovi!$B$5*PULA!$E57,2)</f>
        <v>4736.3500000000004</v>
      </c>
      <c r="G57" s="79">
        <f>ROUND(Troškovi!$B$11*PULA!$E57,2)</f>
        <v>1197.6400000000001</v>
      </c>
      <c r="H57" s="79">
        <f>ROUND(0*PULA!$E57,2)</f>
        <v>0</v>
      </c>
      <c r="I57" s="79">
        <f>ROUND(0*PULA!$E57,2)</f>
        <v>0</v>
      </c>
      <c r="J57" s="79">
        <f>ROUND(0*PULA!$E57,2)</f>
        <v>0</v>
      </c>
      <c r="K57" s="79">
        <f>ROUND(0*PULA!$E57,2)</f>
        <v>0</v>
      </c>
      <c r="L57" s="79">
        <f>ROUND(0*PULA!$E57,2)</f>
        <v>0</v>
      </c>
      <c r="M57" s="88"/>
      <c r="N57" s="88"/>
      <c r="O57" s="88"/>
      <c r="P57" s="88"/>
      <c r="Q57" s="79">
        <f>ROUND(C57/$C$122*Troškovi!$B$18,2)</f>
        <v>1588.15</v>
      </c>
      <c r="R57" s="79">
        <f>ROUND(C57/$C$122*Troškovi!$B$17,2)</f>
        <v>222.25</v>
      </c>
      <c r="S57" s="79">
        <f>ROUND(C57/$C$122*Troškovi!$B$16,2)</f>
        <v>1613.62</v>
      </c>
      <c r="T57" s="79">
        <f>ROUND($C57/$C$122*Troškovi!$B$19,2)</f>
        <v>132.63999999999999</v>
      </c>
      <c r="U57" s="247">
        <f t="shared" si="0"/>
        <v>9490.6500000000015</v>
      </c>
    </row>
    <row r="58" spans="1:21" ht="45" x14ac:dyDescent="0.25">
      <c r="A58" s="10" t="s">
        <v>57</v>
      </c>
      <c r="B58" s="92" t="s">
        <v>375</v>
      </c>
      <c r="C58" s="11">
        <v>701000</v>
      </c>
      <c r="D58" s="12" t="s">
        <v>282</v>
      </c>
      <c r="E58" s="253">
        <f>C58/($C$122+POREČ!$N$111)</f>
        <v>6.589304892780222E-3</v>
      </c>
      <c r="F58" s="79">
        <f>ROUND(Troškovi!$B$5*PULA!$E58,2)</f>
        <v>4462.6099999999997</v>
      </c>
      <c r="G58" s="79">
        <f>ROUND(Troškovi!$B$11*PULA!$E58,2)</f>
        <v>1128.42</v>
      </c>
      <c r="H58" s="79">
        <f>ROUND(0*PULA!$E58,2)</f>
        <v>0</v>
      </c>
      <c r="I58" s="79">
        <f>ROUND(0*PULA!$E58,2)</f>
        <v>0</v>
      </c>
      <c r="J58" s="79">
        <f>ROUND(0*PULA!$E58,2)</f>
        <v>0</v>
      </c>
      <c r="K58" s="79">
        <f>ROUND(0*PULA!$E58,2)</f>
        <v>0</v>
      </c>
      <c r="L58" s="79">
        <f>ROUND(0*PULA!$E58,2)</f>
        <v>0</v>
      </c>
      <c r="M58" s="88"/>
      <c r="N58" s="88"/>
      <c r="O58" s="88"/>
      <c r="P58" s="88"/>
      <c r="Q58" s="79">
        <f>ROUND(C58/$C$122*Troškovi!$B$18,2)</f>
        <v>1496.36</v>
      </c>
      <c r="R58" s="79">
        <f>ROUND(C58/$C$122*Troškovi!$B$17,2)</f>
        <v>209.4</v>
      </c>
      <c r="S58" s="79">
        <f>ROUND(C58/$C$122*Troškovi!$B$16,2)</f>
        <v>1520.36</v>
      </c>
      <c r="T58" s="79">
        <f>ROUND($C58/$C$122*Troškovi!$B$19,2)</f>
        <v>124.98</v>
      </c>
      <c r="U58" s="247">
        <f t="shared" si="0"/>
        <v>8942.1299999999992</v>
      </c>
    </row>
    <row r="59" spans="1:21" ht="45" x14ac:dyDescent="0.25">
      <c r="A59" s="10" t="s">
        <v>58</v>
      </c>
      <c r="B59" s="92" t="s">
        <v>376</v>
      </c>
      <c r="C59" s="11">
        <v>431000</v>
      </c>
      <c r="D59" s="12" t="s">
        <v>282</v>
      </c>
      <c r="E59" s="253">
        <f>C59/($C$122+POREČ!$N$111)</f>
        <v>4.0513415246623049E-3</v>
      </c>
      <c r="F59" s="79">
        <f>ROUND(Troškovi!$B$5*PULA!$E59,2)</f>
        <v>2743.77</v>
      </c>
      <c r="G59" s="79">
        <f>ROUND(Troškovi!$B$11*PULA!$E59,2)</f>
        <v>693.79</v>
      </c>
      <c r="H59" s="79">
        <f>ROUND(0*PULA!$E59,2)</f>
        <v>0</v>
      </c>
      <c r="I59" s="79">
        <f>ROUND(0*PULA!$E59,2)</f>
        <v>0</v>
      </c>
      <c r="J59" s="79">
        <f>ROUND(0*PULA!$E59,2)</f>
        <v>0</v>
      </c>
      <c r="K59" s="79">
        <f>ROUND(0*PULA!$E59,2)</f>
        <v>0</v>
      </c>
      <c r="L59" s="79">
        <f>ROUND(0*PULA!$E59,2)</f>
        <v>0</v>
      </c>
      <c r="M59" s="88"/>
      <c r="N59" s="88"/>
      <c r="O59" s="88"/>
      <c r="P59" s="88"/>
      <c r="Q59" s="79">
        <f>ROUND(C59/$C$122*Troškovi!$B$18,2)</f>
        <v>920.02</v>
      </c>
      <c r="R59" s="79">
        <f>ROUND(C59/$C$122*Troškovi!$B$17,2)</f>
        <v>128.75</v>
      </c>
      <c r="S59" s="79">
        <f>ROUND(C59/$C$122*Troškovi!$B$16,2)</f>
        <v>934.77</v>
      </c>
      <c r="T59" s="79">
        <f>ROUND($C59/$C$122*Troškovi!$B$19,2)</f>
        <v>76.84</v>
      </c>
      <c r="U59" s="247">
        <f t="shared" si="0"/>
        <v>5497.9400000000005</v>
      </c>
    </row>
    <row r="60" spans="1:21" ht="45" x14ac:dyDescent="0.25">
      <c r="A60" s="10" t="s">
        <v>59</v>
      </c>
      <c r="B60" s="92" t="s">
        <v>377</v>
      </c>
      <c r="C60" s="11">
        <v>309000</v>
      </c>
      <c r="D60" s="12" t="s">
        <v>282</v>
      </c>
      <c r="E60" s="253">
        <f>C60/($C$122+POREČ!$N$111)</f>
        <v>2.9045580768460606E-3</v>
      </c>
      <c r="F60" s="79">
        <f>ROUND(Troškovi!$B$5*PULA!$E60,2)</f>
        <v>1967.11</v>
      </c>
      <c r="G60" s="79">
        <f>ROUND(Troškovi!$B$11*PULA!$E60,2)</f>
        <v>497.41</v>
      </c>
      <c r="H60" s="79">
        <f>ROUND(0*PULA!$E60,2)</f>
        <v>0</v>
      </c>
      <c r="I60" s="79">
        <f>ROUND(0*PULA!$E60,2)</f>
        <v>0</v>
      </c>
      <c r="J60" s="79">
        <f>ROUND(0*PULA!$E60,2)</f>
        <v>0</v>
      </c>
      <c r="K60" s="79">
        <f>ROUND(0*PULA!$E60,2)</f>
        <v>0</v>
      </c>
      <c r="L60" s="79">
        <f>ROUND(0*PULA!$E60,2)</f>
        <v>0</v>
      </c>
      <c r="M60" s="88"/>
      <c r="N60" s="88"/>
      <c r="O60" s="88"/>
      <c r="P60" s="88"/>
      <c r="Q60" s="79">
        <f>ROUND(C60/$C$122*Troškovi!$B$18,2)</f>
        <v>659.59</v>
      </c>
      <c r="R60" s="79">
        <f>ROUND(C60/$C$122*Troškovi!$B$17,2)</f>
        <v>92.3</v>
      </c>
      <c r="S60" s="79">
        <f>ROUND(C60/$C$122*Troškovi!$B$16,2)</f>
        <v>670.17</v>
      </c>
      <c r="T60" s="79">
        <f>ROUND($C60/$C$122*Troškovi!$B$19,2)</f>
        <v>55.09</v>
      </c>
      <c r="U60" s="247">
        <f t="shared" si="0"/>
        <v>3941.6700000000005</v>
      </c>
    </row>
    <row r="61" spans="1:21" ht="45" x14ac:dyDescent="0.25">
      <c r="A61" s="13" t="s">
        <v>60</v>
      </c>
      <c r="B61" s="89" t="s">
        <v>378</v>
      </c>
      <c r="C61" s="14">
        <v>635000</v>
      </c>
      <c r="D61" s="1" t="s">
        <v>282</v>
      </c>
      <c r="E61" s="253">
        <f>C61/($C$122+POREČ!$N$111)</f>
        <v>5.9689138472402868E-3</v>
      </c>
      <c r="F61" s="79">
        <f>ROUND(Troškovi!$B$5*PULA!$E61,2)</f>
        <v>4042.45</v>
      </c>
      <c r="G61" s="79">
        <f>ROUND(Troškovi!$B$11*PULA!$E61,2)</f>
        <v>1022.18</v>
      </c>
      <c r="H61" s="79">
        <f>ROUND(0*PULA!$E61,2)</f>
        <v>0</v>
      </c>
      <c r="I61" s="79">
        <f>ROUND(0*PULA!$E61,2)</f>
        <v>0</v>
      </c>
      <c r="J61" s="79">
        <f>ROUND(0*PULA!$E61,2)</f>
        <v>0</v>
      </c>
      <c r="K61" s="79">
        <f>ROUND(0*PULA!$E61,2)</f>
        <v>0</v>
      </c>
      <c r="L61" s="79">
        <f>ROUND(0*PULA!$E61,2)</f>
        <v>0</v>
      </c>
      <c r="M61" s="88"/>
      <c r="N61" s="88"/>
      <c r="O61" s="88"/>
      <c r="P61" s="88"/>
      <c r="Q61" s="79">
        <f>ROUND(C61/$C$122*Troškovi!$B$18,2)</f>
        <v>1355.48</v>
      </c>
      <c r="R61" s="79">
        <f>ROUND(C61/$C$122*Troškovi!$B$17,2)</f>
        <v>189.69</v>
      </c>
      <c r="S61" s="79">
        <f>ROUND(C61/$C$122*Troškovi!$B$16,2)</f>
        <v>1377.21</v>
      </c>
      <c r="T61" s="79">
        <f>ROUND($C61/$C$122*Troškovi!$B$19,2)</f>
        <v>113.21</v>
      </c>
      <c r="U61" s="247">
        <f t="shared" si="0"/>
        <v>8100.22</v>
      </c>
    </row>
    <row r="62" spans="1:21" ht="45" x14ac:dyDescent="0.25">
      <c r="A62" s="13" t="s">
        <v>61</v>
      </c>
      <c r="B62" s="89" t="s">
        <v>379</v>
      </c>
      <c r="C62" s="14">
        <v>507000</v>
      </c>
      <c r="D62" s="1"/>
      <c r="E62" s="253">
        <f>C62/($C$122+POREČ!$N$111)</f>
        <v>4.765731213465867E-3</v>
      </c>
      <c r="F62" s="79">
        <f>ROUND(Troškovi!$B$5*PULA!$E62,2)</f>
        <v>3227.59</v>
      </c>
      <c r="G62" s="79">
        <f>ROUND(Troškovi!$B$11*PULA!$E62,2)</f>
        <v>816.13</v>
      </c>
      <c r="H62" s="79">
        <f>ROUND(0*PULA!$E62,2)</f>
        <v>0</v>
      </c>
      <c r="I62" s="79">
        <f>ROUND(0*PULA!$E62,2)</f>
        <v>0</v>
      </c>
      <c r="J62" s="79">
        <f>ROUND(0*PULA!$E62,2)</f>
        <v>0</v>
      </c>
      <c r="K62" s="79">
        <f>ROUND(0*PULA!$E62,2)</f>
        <v>0</v>
      </c>
      <c r="L62" s="79">
        <f>ROUND(0*PULA!$E62,2)</f>
        <v>0</v>
      </c>
      <c r="M62" s="88"/>
      <c r="N62" s="88"/>
      <c r="O62" s="88"/>
      <c r="P62" s="88"/>
      <c r="Q62" s="79">
        <f>ROUND(C62/$C$122*Troškovi!$B$18,2)</f>
        <v>1082.25</v>
      </c>
      <c r="R62" s="79">
        <f>ROUND(C62/$C$122*Troškovi!$B$17,2)</f>
        <v>151.44999999999999</v>
      </c>
      <c r="S62" s="79">
        <f>ROUND(C62/$C$122*Troškovi!$B$16,2)</f>
        <v>1099.5999999999999</v>
      </c>
      <c r="T62" s="79">
        <f>ROUND($C62/$C$122*Troškovi!$B$19,2)</f>
        <v>90.39</v>
      </c>
      <c r="U62" s="247">
        <f t="shared" si="0"/>
        <v>6467.4100000000008</v>
      </c>
    </row>
    <row r="63" spans="1:21" ht="45" x14ac:dyDescent="0.25">
      <c r="A63" s="13" t="s">
        <v>62</v>
      </c>
      <c r="B63" s="89" t="s">
        <v>380</v>
      </c>
      <c r="C63" s="14">
        <v>437000</v>
      </c>
      <c r="D63" s="1"/>
      <c r="E63" s="253">
        <f>C63/($C$122+POREČ!$N$111)</f>
        <v>4.1077407106204803E-3</v>
      </c>
      <c r="F63" s="79">
        <f>ROUND(Troškovi!$B$5*PULA!$E63,2)</f>
        <v>2781.97</v>
      </c>
      <c r="G63" s="79">
        <f>ROUND(Troškovi!$B$11*PULA!$E63,2)</f>
        <v>703.45</v>
      </c>
      <c r="H63" s="79">
        <f>ROUND(0*PULA!$E63,2)</f>
        <v>0</v>
      </c>
      <c r="I63" s="79">
        <f>ROUND(0*PULA!$E63,2)</f>
        <v>0</v>
      </c>
      <c r="J63" s="79">
        <f>ROUND(0*PULA!$E63,2)</f>
        <v>0</v>
      </c>
      <c r="K63" s="79">
        <f>ROUND(0*PULA!$E63,2)</f>
        <v>0</v>
      </c>
      <c r="L63" s="79">
        <f>ROUND(0*PULA!$E63,2)</f>
        <v>0</v>
      </c>
      <c r="M63" s="88"/>
      <c r="N63" s="88"/>
      <c r="O63" s="88"/>
      <c r="P63" s="88"/>
      <c r="Q63" s="79">
        <f>ROUND(C63/$C$122*Troškovi!$B$18,2)</f>
        <v>932.82</v>
      </c>
      <c r="R63" s="79">
        <f>ROUND(C63/$C$122*Troškovi!$B$17,2)</f>
        <v>130.54</v>
      </c>
      <c r="S63" s="79">
        <f>ROUND(C63/$C$122*Troškovi!$B$16,2)</f>
        <v>947.78</v>
      </c>
      <c r="T63" s="79">
        <f>ROUND($C63/$C$122*Troškovi!$B$19,2)</f>
        <v>77.91</v>
      </c>
      <c r="U63" s="247">
        <f t="shared" si="0"/>
        <v>5574.4699999999993</v>
      </c>
    </row>
    <row r="64" spans="1:21" ht="45" x14ac:dyDescent="0.25">
      <c r="A64" s="13" t="s">
        <v>63</v>
      </c>
      <c r="B64" s="89" t="s">
        <v>381</v>
      </c>
      <c r="C64" s="14">
        <v>498000</v>
      </c>
      <c r="D64" s="1" t="s">
        <v>218</v>
      </c>
      <c r="E64" s="253">
        <f>C64/($C$122+POREČ!$N$111)</f>
        <v>4.6811324345286025E-3</v>
      </c>
      <c r="F64" s="79">
        <f>ROUND(Troškovi!$B$5*PULA!$E64,2)</f>
        <v>3170.3</v>
      </c>
      <c r="G64" s="79">
        <f>ROUND(Troškovi!$B$11*PULA!$E64,2)</f>
        <v>801.64</v>
      </c>
      <c r="H64" s="79">
        <f>ROUND(0*PULA!$E64,2)</f>
        <v>0</v>
      </c>
      <c r="I64" s="79">
        <f>ROUND(0*PULA!$E64,2)</f>
        <v>0</v>
      </c>
      <c r="J64" s="79">
        <f>ROUND(0*PULA!$E64,2)</f>
        <v>0</v>
      </c>
      <c r="K64" s="79">
        <f>ROUND(0*PULA!$E64,2)</f>
        <v>0</v>
      </c>
      <c r="L64" s="79">
        <f>ROUND(0*PULA!$E64,2)</f>
        <v>0</v>
      </c>
      <c r="M64" s="88"/>
      <c r="N64" s="88"/>
      <c r="O64" s="88"/>
      <c r="P64" s="88"/>
      <c r="Q64" s="79">
        <f>ROUND(C64/$C$122*Troškovi!$B$18,2)</f>
        <v>1063.03</v>
      </c>
      <c r="R64" s="79">
        <f>ROUND(C64/$C$122*Troškovi!$B$17,2)</f>
        <v>148.76</v>
      </c>
      <c r="S64" s="79">
        <f>ROUND(C64/$C$122*Troškovi!$B$16,2)</f>
        <v>1080.08</v>
      </c>
      <c r="T64" s="79">
        <f>ROUND($C64/$C$122*Troškovi!$B$19,2)</f>
        <v>88.79</v>
      </c>
      <c r="U64" s="247">
        <f t="shared" si="0"/>
        <v>6352.6</v>
      </c>
    </row>
    <row r="65" spans="1:21" ht="45" x14ac:dyDescent="0.25">
      <c r="A65" s="13" t="s">
        <v>64</v>
      </c>
      <c r="B65" s="89" t="s">
        <v>382</v>
      </c>
      <c r="C65" s="14">
        <v>70200</v>
      </c>
      <c r="D65" s="1"/>
      <c r="E65" s="253">
        <f>C65/($C$122+POREČ!$N$111)</f>
        <v>6.5987047571065848E-4</v>
      </c>
      <c r="F65" s="79">
        <f>ROUND(Troškovi!$B$5*PULA!$E65,2)</f>
        <v>446.9</v>
      </c>
      <c r="G65" s="79">
        <f>ROUND(Troškovi!$B$11*PULA!$E65,2)</f>
        <v>113</v>
      </c>
      <c r="H65" s="79">
        <f>ROUND(0*PULA!$E65,2)</f>
        <v>0</v>
      </c>
      <c r="I65" s="79">
        <f>ROUND(0*PULA!$E65,2)</f>
        <v>0</v>
      </c>
      <c r="J65" s="79">
        <f>ROUND(0*PULA!$E65,2)</f>
        <v>0</v>
      </c>
      <c r="K65" s="79">
        <f>ROUND(0*PULA!$E65,2)</f>
        <v>0</v>
      </c>
      <c r="L65" s="79">
        <f>ROUND(0*PULA!$E65,2)</f>
        <v>0</v>
      </c>
      <c r="M65" s="88"/>
      <c r="N65" s="88"/>
      <c r="O65" s="88"/>
      <c r="P65" s="88"/>
      <c r="Q65" s="79">
        <f>ROUND(C65/$C$122*Troškovi!$B$18,2)</f>
        <v>149.85</v>
      </c>
      <c r="R65" s="79">
        <f>ROUND(C65/$C$122*Troškovi!$B$17,2)</f>
        <v>20.97</v>
      </c>
      <c r="S65" s="79">
        <f>ROUND(C65/$C$122*Troškovi!$B$16,2)</f>
        <v>152.25</v>
      </c>
      <c r="T65" s="79">
        <f>ROUND($C65/$C$122*Troškovi!$B$19,2)</f>
        <v>12.52</v>
      </c>
      <c r="U65" s="247">
        <f t="shared" si="0"/>
        <v>895.49</v>
      </c>
    </row>
    <row r="66" spans="1:21" ht="45" x14ac:dyDescent="0.25">
      <c r="A66" s="13" t="s">
        <v>65</v>
      </c>
      <c r="B66" s="89" t="s">
        <v>383</v>
      </c>
      <c r="C66" s="14">
        <v>294000</v>
      </c>
      <c r="D66" s="1"/>
      <c r="E66" s="253">
        <f>C66/($C$122+POREČ!$N$111)</f>
        <v>2.7635601119506211E-3</v>
      </c>
      <c r="F66" s="79">
        <f>ROUND(Troškovi!$B$5*PULA!$E66,2)</f>
        <v>1871.62</v>
      </c>
      <c r="G66" s="79">
        <f>ROUND(Troškovi!$B$11*PULA!$E66,2)</f>
        <v>473.26</v>
      </c>
      <c r="H66" s="79">
        <f>ROUND(0*PULA!$E66,2)</f>
        <v>0</v>
      </c>
      <c r="I66" s="79">
        <f>ROUND(0*PULA!$E66,2)</f>
        <v>0</v>
      </c>
      <c r="J66" s="79">
        <f>ROUND(0*PULA!$E66,2)</f>
        <v>0</v>
      </c>
      <c r="K66" s="79">
        <f>ROUND(0*PULA!$E66,2)</f>
        <v>0</v>
      </c>
      <c r="L66" s="79">
        <f>ROUND(0*PULA!$E66,2)</f>
        <v>0</v>
      </c>
      <c r="M66" s="88"/>
      <c r="N66" s="88"/>
      <c r="O66" s="88"/>
      <c r="P66" s="88"/>
      <c r="Q66" s="79">
        <f>ROUND(C66/$C$122*Troškovi!$B$18,2)</f>
        <v>627.57000000000005</v>
      </c>
      <c r="R66" s="79">
        <f>ROUND(C66/$C$122*Troškovi!$B$17,2)</f>
        <v>87.82</v>
      </c>
      <c r="S66" s="79">
        <f>ROUND(C66/$C$122*Troškovi!$B$16,2)</f>
        <v>637.64</v>
      </c>
      <c r="T66" s="79">
        <f>ROUND($C66/$C$122*Troškovi!$B$19,2)</f>
        <v>52.42</v>
      </c>
      <c r="U66" s="247">
        <f t="shared" si="0"/>
        <v>3750.3300000000004</v>
      </c>
    </row>
    <row r="67" spans="1:21" ht="56.25" x14ac:dyDescent="0.25">
      <c r="A67" s="13" t="s">
        <v>66</v>
      </c>
      <c r="B67" s="89" t="s">
        <v>384</v>
      </c>
      <c r="C67" s="14">
        <v>893000</v>
      </c>
      <c r="D67" s="1" t="s">
        <v>218</v>
      </c>
      <c r="E67" s="253">
        <f>C67/($C$122+POREČ!$N$111)</f>
        <v>8.3940788434418521E-3</v>
      </c>
      <c r="F67" s="79">
        <f>ROUND(Troškovi!$B$5*PULA!$E67,2)</f>
        <v>5684.89</v>
      </c>
      <c r="G67" s="79">
        <f>ROUND(Troškovi!$B$11*PULA!$E67,2)</f>
        <v>1437.49</v>
      </c>
      <c r="H67" s="79">
        <f>ROUND(0*PULA!$E67,2)</f>
        <v>0</v>
      </c>
      <c r="I67" s="79">
        <f>ROUND(0*PULA!$E67,2)</f>
        <v>0</v>
      </c>
      <c r="J67" s="79">
        <f>ROUND(0*PULA!$E67,2)</f>
        <v>0</v>
      </c>
      <c r="K67" s="79">
        <f>ROUND(0*PULA!$E67,2)</f>
        <v>0</v>
      </c>
      <c r="L67" s="79">
        <f>ROUND(0*PULA!$E67,2)</f>
        <v>0</v>
      </c>
      <c r="M67" s="88"/>
      <c r="N67" s="88"/>
      <c r="O67" s="88"/>
      <c r="P67" s="88"/>
      <c r="Q67" s="79">
        <f>ROUND(C67/$C$122*Troškovi!$B$18,2)</f>
        <v>1906.2</v>
      </c>
      <c r="R67" s="79">
        <f>ROUND(C67/$C$122*Troškovi!$B$17,2)</f>
        <v>266.76</v>
      </c>
      <c r="S67" s="79">
        <f>ROUND(C67/$C$122*Troškovi!$B$16,2)</f>
        <v>1936.77</v>
      </c>
      <c r="T67" s="79">
        <f>ROUND($C67/$C$122*Troškovi!$B$19,2)</f>
        <v>159.21</v>
      </c>
      <c r="U67" s="247">
        <f t="shared" si="0"/>
        <v>11391.32</v>
      </c>
    </row>
    <row r="68" spans="1:21" ht="56.25" x14ac:dyDescent="0.25">
      <c r="A68" s="13" t="s">
        <v>67</v>
      </c>
      <c r="B68" s="89" t="s">
        <v>385</v>
      </c>
      <c r="C68" s="14">
        <v>1180000</v>
      </c>
      <c r="D68" s="1" t="s">
        <v>218</v>
      </c>
      <c r="E68" s="253">
        <f>C68/($C$122+POREČ!$N$111)</f>
        <v>1.1091839905107934E-2</v>
      </c>
      <c r="F68" s="79">
        <f>ROUND(Troškovi!$B$5*PULA!$E68,2)</f>
        <v>7511.95</v>
      </c>
      <c r="G68" s="79">
        <f>ROUND(Troškovi!$B$11*PULA!$E68,2)</f>
        <v>1899.48</v>
      </c>
      <c r="H68" s="79">
        <f>ROUND(0*PULA!$E68,2)</f>
        <v>0</v>
      </c>
      <c r="I68" s="79">
        <f>ROUND(0*PULA!$E68,2)</f>
        <v>0</v>
      </c>
      <c r="J68" s="79">
        <f>ROUND(0*PULA!$E68,2)</f>
        <v>0</v>
      </c>
      <c r="K68" s="79">
        <f>ROUND(0*PULA!$E68,2)</f>
        <v>0</v>
      </c>
      <c r="L68" s="79">
        <f>ROUND(0*PULA!$E68,2)</f>
        <v>0</v>
      </c>
      <c r="M68" s="88"/>
      <c r="N68" s="88"/>
      <c r="O68" s="88"/>
      <c r="P68" s="88"/>
      <c r="Q68" s="79">
        <f>ROUND(C68/$C$122*Troškovi!$B$18,2)</f>
        <v>2518.84</v>
      </c>
      <c r="R68" s="79">
        <f>ROUND(C68/$C$122*Troškovi!$B$17,2)</f>
        <v>352.49</v>
      </c>
      <c r="S68" s="79">
        <f>ROUND(C68/$C$122*Troškovi!$B$16,2)</f>
        <v>2559.23</v>
      </c>
      <c r="T68" s="79">
        <f>ROUND($C68/$C$122*Troškovi!$B$19,2)</f>
        <v>210.38</v>
      </c>
      <c r="U68" s="247">
        <f t="shared" si="0"/>
        <v>15052.369999999999</v>
      </c>
    </row>
    <row r="69" spans="1:21" ht="56.25" x14ac:dyDescent="0.25">
      <c r="A69" s="13" t="s">
        <v>68</v>
      </c>
      <c r="B69" s="89" t="s">
        <v>386</v>
      </c>
      <c r="C69" s="14">
        <v>737000</v>
      </c>
      <c r="D69" s="1" t="s">
        <v>218</v>
      </c>
      <c r="E69" s="253">
        <f>C69/($C$122+POREČ!$N$111)</f>
        <v>6.9277000085292773E-3</v>
      </c>
      <c r="F69" s="79">
        <f>ROUND(Troškovi!$B$5*PULA!$E69,2)</f>
        <v>4691.78</v>
      </c>
      <c r="G69" s="79">
        <f>ROUND(Troškovi!$B$11*PULA!$E69,2)</f>
        <v>1186.3699999999999</v>
      </c>
      <c r="H69" s="79">
        <f>ROUND(0*PULA!$E69,2)</f>
        <v>0</v>
      </c>
      <c r="I69" s="79">
        <f>ROUND(0*PULA!$E69,2)</f>
        <v>0</v>
      </c>
      <c r="J69" s="79">
        <f>ROUND(0*PULA!$E69,2)</f>
        <v>0</v>
      </c>
      <c r="K69" s="79">
        <f>ROUND(0*PULA!$E69,2)</f>
        <v>0</v>
      </c>
      <c r="L69" s="79">
        <f>ROUND(0*PULA!$E69,2)</f>
        <v>0</v>
      </c>
      <c r="M69" s="88"/>
      <c r="N69" s="88"/>
      <c r="O69" s="88"/>
      <c r="P69" s="88"/>
      <c r="Q69" s="79">
        <f>ROUND(C69/$C$122*Troškovi!$B$18,2)</f>
        <v>1573.21</v>
      </c>
      <c r="R69" s="79">
        <f>ROUND(C69/$C$122*Troškovi!$B$17,2)</f>
        <v>220.16</v>
      </c>
      <c r="S69" s="79">
        <f>ROUND(C69/$C$122*Troškovi!$B$16,2)</f>
        <v>1598.44</v>
      </c>
      <c r="T69" s="79">
        <f>ROUND($C69/$C$122*Troškovi!$B$19,2)</f>
        <v>131.4</v>
      </c>
      <c r="U69" s="247">
        <f t="shared" si="0"/>
        <v>9401.3599999999988</v>
      </c>
    </row>
    <row r="70" spans="1:21" ht="56.25" x14ac:dyDescent="0.25">
      <c r="A70" s="13" t="s">
        <v>69</v>
      </c>
      <c r="B70" s="89" t="s">
        <v>387</v>
      </c>
      <c r="C70" s="14">
        <v>736000</v>
      </c>
      <c r="D70" s="1" t="s">
        <v>218</v>
      </c>
      <c r="E70" s="253">
        <f>C70/($C$122+POREČ!$N$111)</f>
        <v>6.9183001442029149E-3</v>
      </c>
      <c r="F70" s="79">
        <f>ROUND(Troškovi!$B$5*PULA!$E70,2)</f>
        <v>4685.42</v>
      </c>
      <c r="G70" s="79">
        <f>ROUND(Troškovi!$B$11*PULA!$E70,2)</f>
        <v>1184.76</v>
      </c>
      <c r="H70" s="79">
        <f>ROUND(0*PULA!$E70,2)</f>
        <v>0</v>
      </c>
      <c r="I70" s="79">
        <f>ROUND(0*PULA!$E70,2)</f>
        <v>0</v>
      </c>
      <c r="J70" s="79">
        <f>ROUND(0*PULA!$E70,2)</f>
        <v>0</v>
      </c>
      <c r="K70" s="79">
        <f>ROUND(0*PULA!$E70,2)</f>
        <v>0</v>
      </c>
      <c r="L70" s="79">
        <f>ROUND(0*PULA!$E70,2)</f>
        <v>0</v>
      </c>
      <c r="M70" s="88"/>
      <c r="N70" s="88"/>
      <c r="O70" s="88"/>
      <c r="P70" s="88"/>
      <c r="Q70" s="79">
        <f>ROUND(C70/$C$122*Troškovi!$B$18,2)</f>
        <v>1571.07</v>
      </c>
      <c r="R70" s="79">
        <f>ROUND(C70/$C$122*Troškovi!$B$17,2)</f>
        <v>219.86</v>
      </c>
      <c r="S70" s="79">
        <f>ROUND(C70/$C$122*Troškovi!$B$16,2)</f>
        <v>1596.27</v>
      </c>
      <c r="T70" s="79">
        <f>ROUND($C70/$C$122*Troškovi!$B$19,2)</f>
        <v>131.22</v>
      </c>
      <c r="U70" s="247">
        <f t="shared" ref="U70:U121" si="1">SUM(F70:T70)</f>
        <v>9388.5999999999985</v>
      </c>
    </row>
    <row r="71" spans="1:21" ht="56.25" x14ac:dyDescent="0.25">
      <c r="A71" s="13" t="s">
        <v>70</v>
      </c>
      <c r="B71" s="89" t="s">
        <v>388</v>
      </c>
      <c r="C71" s="14">
        <v>1090000</v>
      </c>
      <c r="D71" s="1" t="s">
        <v>218</v>
      </c>
      <c r="E71" s="253">
        <f>C71/($C$122+POREČ!$N$111)</f>
        <v>1.0245852115735294E-2</v>
      </c>
      <c r="F71" s="79">
        <f>ROUND(Troškovi!$B$5*PULA!$E71,2)</f>
        <v>6939</v>
      </c>
      <c r="G71" s="79">
        <f>ROUND(Troškovi!$B$11*PULA!$E71,2)</f>
        <v>1754.6</v>
      </c>
      <c r="H71" s="79">
        <f>ROUND(0*PULA!$E71,2)</f>
        <v>0</v>
      </c>
      <c r="I71" s="79">
        <f>ROUND(0*PULA!$E71,2)</f>
        <v>0</v>
      </c>
      <c r="J71" s="79">
        <f>ROUND(0*PULA!$E71,2)</f>
        <v>0</v>
      </c>
      <c r="K71" s="79">
        <f>ROUND(0*PULA!$E71,2)</f>
        <v>0</v>
      </c>
      <c r="L71" s="79">
        <f>ROUND(0*PULA!$E71,2)</f>
        <v>0</v>
      </c>
      <c r="M71" s="88"/>
      <c r="N71" s="88"/>
      <c r="O71" s="88"/>
      <c r="P71" s="88"/>
      <c r="Q71" s="79">
        <f>ROUND(C71/$C$122*Troškovi!$B$18,2)</f>
        <v>2326.7199999999998</v>
      </c>
      <c r="R71" s="79">
        <f>ROUND(C71/$C$122*Troškovi!$B$17,2)</f>
        <v>325.60000000000002</v>
      </c>
      <c r="S71" s="79">
        <f>ROUND(C71/$C$122*Troškovi!$B$16,2)</f>
        <v>2364.04</v>
      </c>
      <c r="T71" s="79">
        <f>ROUND($C71/$C$122*Troškovi!$B$19,2)</f>
        <v>194.33</v>
      </c>
      <c r="U71" s="247">
        <f t="shared" si="1"/>
        <v>13904.289999999999</v>
      </c>
    </row>
    <row r="72" spans="1:21" ht="56.25" x14ac:dyDescent="0.25">
      <c r="A72" s="13" t="s">
        <v>71</v>
      </c>
      <c r="B72" s="89" t="s">
        <v>389</v>
      </c>
      <c r="C72" s="14">
        <v>907000</v>
      </c>
      <c r="D72" s="1" t="s">
        <v>231</v>
      </c>
      <c r="E72" s="253">
        <f>C72/($C$122+POREČ!$N$111)</f>
        <v>8.5256769440109296E-3</v>
      </c>
      <c r="F72" s="79">
        <f>ROUND(Troškovi!$B$5*PULA!$E72,2)</f>
        <v>5774.01</v>
      </c>
      <c r="G72" s="79">
        <f>ROUND(Troškovi!$B$11*PULA!$E72,2)</f>
        <v>1460.02</v>
      </c>
      <c r="H72" s="79">
        <f>ROUND(0*PULA!$E72,2)</f>
        <v>0</v>
      </c>
      <c r="I72" s="79">
        <f>ROUND(0*PULA!$E72,2)</f>
        <v>0</v>
      </c>
      <c r="J72" s="79">
        <f>ROUND(0*PULA!$E72,2)</f>
        <v>0</v>
      </c>
      <c r="K72" s="79">
        <f>ROUND(0*PULA!$E72,2)</f>
        <v>0</v>
      </c>
      <c r="L72" s="79">
        <f>ROUND(0*PULA!$E72,2)</f>
        <v>0</v>
      </c>
      <c r="M72" s="88"/>
      <c r="N72" s="88"/>
      <c r="O72" s="88"/>
      <c r="P72" s="88"/>
      <c r="Q72" s="79">
        <f>ROUND(C72/$C$122*Troškovi!$B$18,2)</f>
        <v>1936.09</v>
      </c>
      <c r="R72" s="79">
        <f>ROUND(C72/$C$122*Troškovi!$B$17,2)</f>
        <v>270.94</v>
      </c>
      <c r="S72" s="79">
        <f>ROUND(C72/$C$122*Troškovi!$B$16,2)</f>
        <v>1967.14</v>
      </c>
      <c r="T72" s="79">
        <f>ROUND($C72/$C$122*Troškovi!$B$19,2)</f>
        <v>161.71</v>
      </c>
      <c r="U72" s="247">
        <f t="shared" si="1"/>
        <v>11569.91</v>
      </c>
    </row>
    <row r="73" spans="1:21" ht="67.5" x14ac:dyDescent="0.25">
      <c r="A73" s="13" t="s">
        <v>72</v>
      </c>
      <c r="B73" s="89" t="s">
        <v>390</v>
      </c>
      <c r="C73" s="11">
        <v>715000</v>
      </c>
      <c r="D73" s="1" t="s">
        <v>283</v>
      </c>
      <c r="E73" s="253">
        <f>C73/($C$122+POREČ!$N$111)</f>
        <v>6.7209029933492995E-3</v>
      </c>
      <c r="F73" s="79">
        <f>ROUND(Troškovi!$B$5*PULA!$E73,2)</f>
        <v>4551.7299999999996</v>
      </c>
      <c r="G73" s="79">
        <f>ROUND(Troškovi!$B$11*PULA!$E73,2)</f>
        <v>1150.95</v>
      </c>
      <c r="H73" s="79">
        <f>ROUND(0*PULA!$E73,2)</f>
        <v>0</v>
      </c>
      <c r="I73" s="79">
        <f>ROUND(0*PULA!$E73,2)</f>
        <v>0</v>
      </c>
      <c r="J73" s="79">
        <f>ROUND(0*PULA!$E73,2)</f>
        <v>0</v>
      </c>
      <c r="K73" s="79">
        <f>ROUND(0*PULA!$E73,2)</f>
        <v>0</v>
      </c>
      <c r="L73" s="79">
        <f>ROUND(0*PULA!$E73,2)</f>
        <v>0</v>
      </c>
      <c r="M73" s="88"/>
      <c r="N73" s="88"/>
      <c r="O73" s="88"/>
      <c r="P73" s="88"/>
      <c r="Q73" s="79">
        <f>ROUND(C73/$C$122*Troškovi!$B$18,2)</f>
        <v>1526.24</v>
      </c>
      <c r="R73" s="79">
        <f>ROUND(C73/$C$122*Troškovi!$B$17,2)</f>
        <v>213.58</v>
      </c>
      <c r="S73" s="79">
        <f>ROUND(C73/$C$122*Troškovi!$B$16,2)</f>
        <v>1550.72</v>
      </c>
      <c r="T73" s="79">
        <f>ROUND($C73/$C$122*Troškovi!$B$19,2)</f>
        <v>127.47</v>
      </c>
      <c r="U73" s="247">
        <f t="shared" si="1"/>
        <v>9120.6899999999987</v>
      </c>
    </row>
    <row r="74" spans="1:21" ht="56.25" x14ac:dyDescent="0.25">
      <c r="A74" s="13" t="s">
        <v>73</v>
      </c>
      <c r="B74" s="89" t="s">
        <v>391</v>
      </c>
      <c r="C74" s="14">
        <v>587000</v>
      </c>
      <c r="D74" s="1" t="s">
        <v>232</v>
      </c>
      <c r="E74" s="253">
        <f>C74/($C$122+POREČ!$N$111)</f>
        <v>5.5177203595748788E-3</v>
      </c>
      <c r="F74" s="79">
        <f>ROUND(Troškovi!$B$5*PULA!$E74,2)</f>
        <v>3736.88</v>
      </c>
      <c r="G74" s="79">
        <f>ROUND(Troškovi!$B$11*PULA!$E74,2)</f>
        <v>944.91</v>
      </c>
      <c r="H74" s="79">
        <f>ROUND(0*PULA!$E74,2)</f>
        <v>0</v>
      </c>
      <c r="I74" s="79">
        <f>ROUND(0*PULA!$E74,2)</f>
        <v>0</v>
      </c>
      <c r="J74" s="79">
        <f>ROUND(0*PULA!$E74,2)</f>
        <v>0</v>
      </c>
      <c r="K74" s="79">
        <f>ROUND(0*PULA!$E74,2)</f>
        <v>0</v>
      </c>
      <c r="L74" s="79">
        <f>ROUND(0*PULA!$E74,2)</f>
        <v>0</v>
      </c>
      <c r="M74" s="88"/>
      <c r="N74" s="88"/>
      <c r="O74" s="88"/>
      <c r="P74" s="88"/>
      <c r="Q74" s="79">
        <f>ROUND(C74/$C$122*Troškovi!$B$18,2)</f>
        <v>1253.01</v>
      </c>
      <c r="R74" s="79">
        <f>ROUND(C74/$C$122*Troškovi!$B$17,2)</f>
        <v>175.35</v>
      </c>
      <c r="S74" s="79">
        <f>ROUND(C74/$C$122*Troškovi!$B$16,2)</f>
        <v>1273.1099999999999</v>
      </c>
      <c r="T74" s="79">
        <f>ROUND($C74/$C$122*Troškovi!$B$19,2)</f>
        <v>104.65</v>
      </c>
      <c r="U74" s="247">
        <f t="shared" si="1"/>
        <v>7487.91</v>
      </c>
    </row>
    <row r="75" spans="1:21" ht="56.25" x14ac:dyDescent="0.25">
      <c r="A75" s="13" t="s">
        <v>74</v>
      </c>
      <c r="B75" s="89" t="s">
        <v>392</v>
      </c>
      <c r="C75" s="14">
        <v>967000</v>
      </c>
      <c r="D75" s="1" t="s">
        <v>218</v>
      </c>
      <c r="E75" s="253">
        <f>C75/($C$122+POREČ!$N$111)</f>
        <v>9.0896688035926876E-3</v>
      </c>
      <c r="F75" s="79">
        <f>ROUND(Troškovi!$B$5*PULA!$E75,2)</f>
        <v>6155.98</v>
      </c>
      <c r="G75" s="79">
        <f>ROUND(Troškovi!$B$11*PULA!$E75,2)</f>
        <v>1556.61</v>
      </c>
      <c r="H75" s="79">
        <f>ROUND(0*PULA!$E75,2)</f>
        <v>0</v>
      </c>
      <c r="I75" s="79">
        <f>ROUND(0*PULA!$E75,2)</f>
        <v>0</v>
      </c>
      <c r="J75" s="79">
        <f>ROUND(0*PULA!$E75,2)</f>
        <v>0</v>
      </c>
      <c r="K75" s="79">
        <f>ROUND(0*PULA!$E75,2)</f>
        <v>0</v>
      </c>
      <c r="L75" s="79">
        <f>ROUND(0*PULA!$E75,2)</f>
        <v>0</v>
      </c>
      <c r="M75" s="88"/>
      <c r="N75" s="88"/>
      <c r="O75" s="88"/>
      <c r="P75" s="88"/>
      <c r="Q75" s="79">
        <f>ROUND(C75/$C$122*Troškovi!$B$18,2)</f>
        <v>2064.17</v>
      </c>
      <c r="R75" s="79">
        <f>ROUND(C75/$C$122*Troškovi!$B$17,2)</f>
        <v>288.86</v>
      </c>
      <c r="S75" s="79">
        <f>ROUND(C75/$C$122*Troškovi!$B$16,2)</f>
        <v>2097.27</v>
      </c>
      <c r="T75" s="79">
        <f>ROUND($C75/$C$122*Troškovi!$B$19,2)</f>
        <v>172.4</v>
      </c>
      <c r="U75" s="247">
        <f t="shared" si="1"/>
        <v>12335.289999999999</v>
      </c>
    </row>
    <row r="76" spans="1:21" ht="45" x14ac:dyDescent="0.25">
      <c r="A76" s="13" t="s">
        <v>75</v>
      </c>
      <c r="B76" s="89" t="s">
        <v>393</v>
      </c>
      <c r="C76" s="14">
        <v>571000</v>
      </c>
      <c r="D76" s="1"/>
      <c r="E76" s="253">
        <f>C76/($C$122+POREČ!$N$111)</f>
        <v>5.3673225303530765E-3</v>
      </c>
      <c r="F76" s="79">
        <f>ROUND(Troškovi!$B$5*PULA!$E76,2)</f>
        <v>3635.02</v>
      </c>
      <c r="G76" s="79">
        <f>ROUND(Troškovi!$B$11*PULA!$E76,2)</f>
        <v>919.15</v>
      </c>
      <c r="H76" s="79">
        <f>ROUND(0*PULA!$E76,2)</f>
        <v>0</v>
      </c>
      <c r="I76" s="79">
        <f>ROUND(0*PULA!$E76,2)</f>
        <v>0</v>
      </c>
      <c r="J76" s="79">
        <f>ROUND(0*PULA!$E76,2)</f>
        <v>0</v>
      </c>
      <c r="K76" s="79">
        <f>ROUND(0*PULA!$E76,2)</f>
        <v>0</v>
      </c>
      <c r="L76" s="79">
        <f>ROUND(0*PULA!$E76,2)</f>
        <v>0</v>
      </c>
      <c r="M76" s="88"/>
      <c r="N76" s="88"/>
      <c r="O76" s="88"/>
      <c r="P76" s="88"/>
      <c r="Q76" s="79">
        <f>ROUND(C76/$C$122*Troškovi!$B$18,2)</f>
        <v>1218.8599999999999</v>
      </c>
      <c r="R76" s="79">
        <f>ROUND(C76/$C$122*Troškovi!$B$17,2)</f>
        <v>170.57</v>
      </c>
      <c r="S76" s="79">
        <f>ROUND(C76/$C$122*Troškovi!$B$16,2)</f>
        <v>1238.4100000000001</v>
      </c>
      <c r="T76" s="79">
        <f>ROUND($C76/$C$122*Troškovi!$B$19,2)</f>
        <v>101.8</v>
      </c>
      <c r="U76" s="247">
        <f t="shared" si="1"/>
        <v>7283.8099999999995</v>
      </c>
    </row>
    <row r="77" spans="1:21" ht="45" x14ac:dyDescent="0.25">
      <c r="A77" s="13" t="s">
        <v>76</v>
      </c>
      <c r="B77" s="89" t="s">
        <v>394</v>
      </c>
      <c r="C77" s="14">
        <v>714000</v>
      </c>
      <c r="D77" s="1"/>
      <c r="E77" s="253">
        <f>C77/($C$122+POREČ!$N$111)</f>
        <v>6.7115031290229362E-3</v>
      </c>
      <c r="F77" s="79">
        <f>ROUND(Troškovi!$B$5*PULA!$E77,2)</f>
        <v>4545.37</v>
      </c>
      <c r="G77" s="79">
        <f>ROUND(Troškovi!$B$11*PULA!$E77,2)</f>
        <v>1149.3399999999999</v>
      </c>
      <c r="H77" s="79">
        <f>ROUND(0*PULA!$E77,2)</f>
        <v>0</v>
      </c>
      <c r="I77" s="79">
        <f>ROUND(0*PULA!$E77,2)</f>
        <v>0</v>
      </c>
      <c r="J77" s="79">
        <f>ROUND(0*PULA!$E77,2)</f>
        <v>0</v>
      </c>
      <c r="K77" s="79">
        <f>ROUND(0*PULA!$E77,2)</f>
        <v>0</v>
      </c>
      <c r="L77" s="79">
        <f>ROUND(0*PULA!$E77,2)</f>
        <v>0</v>
      </c>
      <c r="M77" s="88"/>
      <c r="N77" s="88"/>
      <c r="O77" s="88"/>
      <c r="P77" s="88"/>
      <c r="Q77" s="79">
        <f>ROUND(C77/$C$122*Troškovi!$B$18,2)</f>
        <v>1524.11</v>
      </c>
      <c r="R77" s="79">
        <f>ROUND(C77/$C$122*Troškovi!$B$17,2)</f>
        <v>213.29</v>
      </c>
      <c r="S77" s="79">
        <f>ROUND(C77/$C$122*Troškovi!$B$16,2)</f>
        <v>1548.55</v>
      </c>
      <c r="T77" s="79">
        <f>ROUND($C77/$C$122*Troškovi!$B$19,2)</f>
        <v>127.3</v>
      </c>
      <c r="U77" s="247">
        <f t="shared" si="1"/>
        <v>9107.9599999999991</v>
      </c>
    </row>
    <row r="78" spans="1:21" ht="45" x14ac:dyDescent="0.25">
      <c r="A78" s="13" t="s">
        <v>77</v>
      </c>
      <c r="B78" s="89" t="s">
        <v>395</v>
      </c>
      <c r="C78" s="14">
        <v>712000</v>
      </c>
      <c r="D78" s="1"/>
      <c r="E78" s="253">
        <f>C78/($C$122+POREČ!$N$111)</f>
        <v>6.6927034003702113E-3</v>
      </c>
      <c r="F78" s="79">
        <f>ROUND(Troškovi!$B$5*PULA!$E78,2)</f>
        <v>4532.63</v>
      </c>
      <c r="G78" s="79">
        <f>ROUND(Troškovi!$B$11*PULA!$E78,2)</f>
        <v>1146.1300000000001</v>
      </c>
      <c r="H78" s="79">
        <f>ROUND(0*PULA!$E78,2)</f>
        <v>0</v>
      </c>
      <c r="I78" s="79">
        <f>ROUND(0*PULA!$E78,2)</f>
        <v>0</v>
      </c>
      <c r="J78" s="79">
        <f>ROUND(0*PULA!$E78,2)</f>
        <v>0</v>
      </c>
      <c r="K78" s="79">
        <f>ROUND(0*PULA!$E78,2)</f>
        <v>0</v>
      </c>
      <c r="L78" s="79">
        <f>ROUND(0*PULA!$E78,2)</f>
        <v>0</v>
      </c>
      <c r="M78" s="88"/>
      <c r="N78" s="88"/>
      <c r="O78" s="88"/>
      <c r="P78" s="88"/>
      <c r="Q78" s="79">
        <f>ROUND(C78/$C$122*Troškovi!$B$18,2)</f>
        <v>1519.84</v>
      </c>
      <c r="R78" s="79">
        <f>ROUND(C78/$C$122*Troškovi!$B$17,2)</f>
        <v>212.69</v>
      </c>
      <c r="S78" s="79">
        <f>ROUND(C78/$C$122*Troškovi!$B$16,2)</f>
        <v>1544.21</v>
      </c>
      <c r="T78" s="79">
        <f>ROUND($C78/$C$122*Troškovi!$B$19,2)</f>
        <v>126.94</v>
      </c>
      <c r="U78" s="247">
        <f t="shared" si="1"/>
        <v>9082.44</v>
      </c>
    </row>
    <row r="79" spans="1:21" ht="45" x14ac:dyDescent="0.25">
      <c r="A79" s="13" t="s">
        <v>78</v>
      </c>
      <c r="B79" s="89" t="s">
        <v>396</v>
      </c>
      <c r="C79" s="14">
        <v>534000</v>
      </c>
      <c r="D79" s="1"/>
      <c r="E79" s="253">
        <f>C79/($C$122+POREČ!$N$111)</f>
        <v>5.0195275502776587E-3</v>
      </c>
      <c r="F79" s="79">
        <f>ROUND(Troškovi!$B$5*PULA!$E79,2)</f>
        <v>3399.48</v>
      </c>
      <c r="G79" s="79">
        <f>ROUND(Troškovi!$B$11*PULA!$E79,2)</f>
        <v>859.59</v>
      </c>
      <c r="H79" s="79">
        <f>ROUND(0*PULA!$E79,2)</f>
        <v>0</v>
      </c>
      <c r="I79" s="79">
        <f>ROUND(0*PULA!$E79,2)</f>
        <v>0</v>
      </c>
      <c r="J79" s="79">
        <f>ROUND(0*PULA!$E79,2)</f>
        <v>0</v>
      </c>
      <c r="K79" s="79">
        <f>ROUND(0*PULA!$E79,2)</f>
        <v>0</v>
      </c>
      <c r="L79" s="79">
        <f>ROUND(0*PULA!$E79,2)</f>
        <v>0</v>
      </c>
      <c r="M79" s="88"/>
      <c r="N79" s="88"/>
      <c r="O79" s="88"/>
      <c r="P79" s="88"/>
      <c r="Q79" s="79">
        <f>ROUND(C79/$C$122*Troškovi!$B$18,2)</f>
        <v>1139.8800000000001</v>
      </c>
      <c r="R79" s="79">
        <f>ROUND(C79/$C$122*Troškovi!$B$17,2)</f>
        <v>159.52000000000001</v>
      </c>
      <c r="S79" s="79">
        <f>ROUND(C79/$C$122*Troškovi!$B$16,2)</f>
        <v>1158.1600000000001</v>
      </c>
      <c r="T79" s="79">
        <f>ROUND($C79/$C$122*Troškovi!$B$19,2)</f>
        <v>95.2</v>
      </c>
      <c r="U79" s="247">
        <f t="shared" si="1"/>
        <v>6811.83</v>
      </c>
    </row>
    <row r="80" spans="1:21" ht="45" x14ac:dyDescent="0.25">
      <c r="A80" s="13" t="s">
        <v>79</v>
      </c>
      <c r="B80" s="89" t="s">
        <v>397</v>
      </c>
      <c r="C80" s="14">
        <v>458000</v>
      </c>
      <c r="D80" s="1" t="s">
        <v>218</v>
      </c>
      <c r="E80" s="253">
        <f>C80/($C$122+POREČ!$N$111)</f>
        <v>4.3051378614740966E-3</v>
      </c>
      <c r="F80" s="79">
        <f>ROUND(Troškovi!$B$5*PULA!$E80,2)</f>
        <v>2915.65</v>
      </c>
      <c r="G80" s="79">
        <f>ROUND(Troškovi!$B$11*PULA!$E80,2)</f>
        <v>737.25</v>
      </c>
      <c r="H80" s="79">
        <f>ROUND(0*PULA!$E80,2)</f>
        <v>0</v>
      </c>
      <c r="I80" s="79">
        <f>ROUND(0*PULA!$E80,2)</f>
        <v>0</v>
      </c>
      <c r="J80" s="79">
        <f>ROUND(0*PULA!$E80,2)</f>
        <v>0</v>
      </c>
      <c r="K80" s="79">
        <f>ROUND(0*PULA!$E80,2)</f>
        <v>0</v>
      </c>
      <c r="L80" s="79">
        <f>ROUND(0*PULA!$E80,2)</f>
        <v>0</v>
      </c>
      <c r="M80" s="88"/>
      <c r="N80" s="88"/>
      <c r="O80" s="88"/>
      <c r="P80" s="88"/>
      <c r="Q80" s="79">
        <f>ROUND(C80/$C$122*Troškovi!$B$18,2)</f>
        <v>977.65</v>
      </c>
      <c r="R80" s="79">
        <f>ROUND(C80/$C$122*Troškovi!$B$17,2)</f>
        <v>136.81</v>
      </c>
      <c r="S80" s="79">
        <f>ROUND(C80/$C$122*Troškovi!$B$16,2)</f>
        <v>993.33</v>
      </c>
      <c r="T80" s="79">
        <f>ROUND($C80/$C$122*Troškovi!$B$19,2)</f>
        <v>81.66</v>
      </c>
      <c r="U80" s="247">
        <f t="shared" si="1"/>
        <v>5842.35</v>
      </c>
    </row>
    <row r="81" spans="1:21" ht="45" x14ac:dyDescent="0.25">
      <c r="A81" s="13" t="s">
        <v>80</v>
      </c>
      <c r="B81" s="89" t="s">
        <v>398</v>
      </c>
      <c r="C81" s="14">
        <v>911000</v>
      </c>
      <c r="D81" s="1"/>
      <c r="E81" s="253">
        <f>C81/($C$122+POREČ!$N$111)</f>
        <v>8.5632764013163793E-3</v>
      </c>
      <c r="F81" s="79">
        <f>ROUND(Troškovi!$B$5*PULA!$E81,2)</f>
        <v>5799.48</v>
      </c>
      <c r="G81" s="79">
        <f>ROUND(Troškovi!$B$11*PULA!$E81,2)</f>
        <v>1466.46</v>
      </c>
      <c r="H81" s="79">
        <f>ROUND(0*PULA!$E81,2)</f>
        <v>0</v>
      </c>
      <c r="I81" s="79">
        <f>ROUND(0*PULA!$E81,2)</f>
        <v>0</v>
      </c>
      <c r="J81" s="79">
        <f>ROUND(0*PULA!$E81,2)</f>
        <v>0</v>
      </c>
      <c r="K81" s="79">
        <f>ROUND(0*PULA!$E81,2)</f>
        <v>0</v>
      </c>
      <c r="L81" s="79">
        <f>ROUND(0*PULA!$E81,2)</f>
        <v>0</v>
      </c>
      <c r="M81" s="88"/>
      <c r="N81" s="88"/>
      <c r="O81" s="88"/>
      <c r="P81" s="88"/>
      <c r="Q81" s="79">
        <f>ROUND(C81/$C$122*Troškovi!$B$18,2)</f>
        <v>1944.63</v>
      </c>
      <c r="R81" s="79">
        <f>ROUND(C81/$C$122*Troškovi!$B$17,2)</f>
        <v>272.13</v>
      </c>
      <c r="S81" s="79">
        <f>ROUND(C81/$C$122*Troškovi!$B$16,2)</f>
        <v>1975.81</v>
      </c>
      <c r="T81" s="79">
        <f>ROUND($C81/$C$122*Troškovi!$B$19,2)</f>
        <v>162.41999999999999</v>
      </c>
      <c r="U81" s="247">
        <f t="shared" si="1"/>
        <v>11620.929999999998</v>
      </c>
    </row>
    <row r="82" spans="1:21" ht="45" x14ac:dyDescent="0.25">
      <c r="A82" s="13" t="s">
        <v>81</v>
      </c>
      <c r="B82" s="89" t="s">
        <v>399</v>
      </c>
      <c r="C82" s="14">
        <v>354000</v>
      </c>
      <c r="D82" s="1"/>
      <c r="E82" s="253">
        <f>C82/($C$122+POREČ!$N$111)</f>
        <v>3.3275519715323804E-3</v>
      </c>
      <c r="F82" s="79">
        <f>ROUND(Troškovi!$B$5*PULA!$E82,2)</f>
        <v>2253.58</v>
      </c>
      <c r="G82" s="79">
        <f>ROUND(Troškovi!$B$11*PULA!$E82,2)</f>
        <v>569.84</v>
      </c>
      <c r="H82" s="79">
        <f>ROUND(0*PULA!$E82,2)</f>
        <v>0</v>
      </c>
      <c r="I82" s="79">
        <f>ROUND(0*PULA!$E82,2)</f>
        <v>0</v>
      </c>
      <c r="J82" s="79">
        <f>ROUND(0*PULA!$E82,2)</f>
        <v>0</v>
      </c>
      <c r="K82" s="79">
        <f>ROUND(0*PULA!$E82,2)</f>
        <v>0</v>
      </c>
      <c r="L82" s="79">
        <f>ROUND(0*PULA!$E82,2)</f>
        <v>0</v>
      </c>
      <c r="M82" s="88"/>
      <c r="N82" s="88"/>
      <c r="O82" s="88"/>
      <c r="P82" s="88"/>
      <c r="Q82" s="79">
        <f>ROUND(C82/$C$122*Troškovi!$B$18,2)</f>
        <v>755.65</v>
      </c>
      <c r="R82" s="79">
        <f>ROUND(C82/$C$122*Troškovi!$B$17,2)</f>
        <v>105.75</v>
      </c>
      <c r="S82" s="79">
        <f>ROUND(C82/$C$122*Troškovi!$B$16,2)</f>
        <v>767.77</v>
      </c>
      <c r="T82" s="79">
        <f>ROUND($C82/$C$122*Troškovi!$B$19,2)</f>
        <v>63.11</v>
      </c>
      <c r="U82" s="247">
        <f t="shared" si="1"/>
        <v>4515.7</v>
      </c>
    </row>
    <row r="83" spans="1:21" ht="45" x14ac:dyDescent="0.25">
      <c r="A83" s="13" t="s">
        <v>82</v>
      </c>
      <c r="B83" s="89" t="s">
        <v>400</v>
      </c>
      <c r="C83" s="14">
        <v>473000</v>
      </c>
      <c r="D83" s="1" t="s">
        <v>218</v>
      </c>
      <c r="E83" s="253">
        <f>C83/($C$122+POREČ!$N$111)</f>
        <v>4.4461358263695365E-3</v>
      </c>
      <c r="F83" s="79">
        <f>ROUND(Troškovi!$B$5*PULA!$E83,2)</f>
        <v>3011.15</v>
      </c>
      <c r="G83" s="79">
        <f>ROUND(Troškovi!$B$11*PULA!$E83,2)</f>
        <v>761.4</v>
      </c>
      <c r="H83" s="79">
        <f>ROUND(0*PULA!$E83,2)</f>
        <v>0</v>
      </c>
      <c r="I83" s="79">
        <f>ROUND(0*PULA!$E83,2)</f>
        <v>0</v>
      </c>
      <c r="J83" s="79">
        <f>ROUND(0*PULA!$E83,2)</f>
        <v>0</v>
      </c>
      <c r="K83" s="79">
        <f>ROUND(0*PULA!$E83,2)</f>
        <v>0</v>
      </c>
      <c r="L83" s="79">
        <f>ROUND(0*PULA!$E83,2)</f>
        <v>0</v>
      </c>
      <c r="M83" s="88"/>
      <c r="N83" s="88"/>
      <c r="O83" s="88"/>
      <c r="P83" s="88"/>
      <c r="Q83" s="79">
        <f>ROUND(C83/$C$122*Troškovi!$B$18,2)</f>
        <v>1009.67</v>
      </c>
      <c r="R83" s="79">
        <f>ROUND(C83/$C$122*Troškovi!$B$17,2)</f>
        <v>141.29</v>
      </c>
      <c r="S83" s="79">
        <f>ROUND(C83/$C$122*Troškovi!$B$16,2)</f>
        <v>1025.8599999999999</v>
      </c>
      <c r="T83" s="79">
        <f>ROUND($C83/$C$122*Troškovi!$B$19,2)</f>
        <v>84.33</v>
      </c>
      <c r="U83" s="247">
        <f t="shared" si="1"/>
        <v>6033.7</v>
      </c>
    </row>
    <row r="84" spans="1:21" ht="45" x14ac:dyDescent="0.25">
      <c r="A84" s="13" t="s">
        <v>83</v>
      </c>
      <c r="B84" s="89" t="s">
        <v>401</v>
      </c>
      <c r="C84" s="14">
        <v>382000</v>
      </c>
      <c r="D84" s="1"/>
      <c r="E84" s="253">
        <f>C84/($C$122+POREČ!$N$111)</f>
        <v>3.5907481726705345E-3</v>
      </c>
      <c r="F84" s="79">
        <f>ROUND(Troškovi!$B$5*PULA!$E84,2)</f>
        <v>2431.83</v>
      </c>
      <c r="G84" s="79">
        <f>ROUND(Troškovi!$B$11*PULA!$E84,2)</f>
        <v>614.91999999999996</v>
      </c>
      <c r="H84" s="79">
        <f>ROUND(0*PULA!$E84,2)</f>
        <v>0</v>
      </c>
      <c r="I84" s="79">
        <f>ROUND(0*PULA!$E84,2)</f>
        <v>0</v>
      </c>
      <c r="J84" s="79">
        <f>ROUND(0*PULA!$E84,2)</f>
        <v>0</v>
      </c>
      <c r="K84" s="79">
        <f>ROUND(0*PULA!$E84,2)</f>
        <v>0</v>
      </c>
      <c r="L84" s="79">
        <f>ROUND(0*PULA!$E84,2)</f>
        <v>0</v>
      </c>
      <c r="M84" s="88"/>
      <c r="N84" s="88"/>
      <c r="O84" s="88"/>
      <c r="P84" s="88"/>
      <c r="Q84" s="79">
        <f>ROUND(C84/$C$122*Troškovi!$B$18,2)</f>
        <v>815.42</v>
      </c>
      <c r="R84" s="79">
        <f>ROUND(C84/$C$122*Troškovi!$B$17,2)</f>
        <v>114.11</v>
      </c>
      <c r="S84" s="79">
        <f>ROUND(C84/$C$122*Troškovi!$B$16,2)</f>
        <v>828.5</v>
      </c>
      <c r="T84" s="79">
        <f>ROUND($C84/$C$122*Troškovi!$B$19,2)</f>
        <v>68.11</v>
      </c>
      <c r="U84" s="247">
        <f t="shared" si="1"/>
        <v>4872.8900000000003</v>
      </c>
    </row>
    <row r="85" spans="1:21" ht="45" x14ac:dyDescent="0.25">
      <c r="A85" s="13" t="s">
        <v>84</v>
      </c>
      <c r="B85" s="89" t="s">
        <v>402</v>
      </c>
      <c r="C85" s="14">
        <v>553000</v>
      </c>
      <c r="D85" s="1"/>
      <c r="E85" s="253">
        <f>C85/($C$122+POREČ!$N$111)</f>
        <v>5.1981249724785492E-3</v>
      </c>
      <c r="F85" s="79">
        <f>ROUND(Troškovi!$B$5*PULA!$E85,2)</f>
        <v>3520.43</v>
      </c>
      <c r="G85" s="79">
        <f>ROUND(Troškovi!$B$11*PULA!$E85,2)</f>
        <v>890.18</v>
      </c>
      <c r="H85" s="79">
        <f>ROUND(0*PULA!$E85,2)</f>
        <v>0</v>
      </c>
      <c r="I85" s="79">
        <f>ROUND(0*PULA!$E85,2)</f>
        <v>0</v>
      </c>
      <c r="J85" s="79">
        <f>ROUND(0*PULA!$E85,2)</f>
        <v>0</v>
      </c>
      <c r="K85" s="79">
        <f>ROUND(0*PULA!$E85,2)</f>
        <v>0</v>
      </c>
      <c r="L85" s="79">
        <f>ROUND(0*PULA!$E85,2)</f>
        <v>0</v>
      </c>
      <c r="M85" s="88"/>
      <c r="N85" s="88"/>
      <c r="O85" s="88"/>
      <c r="P85" s="88"/>
      <c r="Q85" s="79">
        <f>ROUND(C85/$C$122*Troškovi!$B$18,2)</f>
        <v>1180.44</v>
      </c>
      <c r="R85" s="79">
        <f>ROUND(C85/$C$122*Troškovi!$B$17,2)</f>
        <v>165.19</v>
      </c>
      <c r="S85" s="79">
        <f>ROUND(C85/$C$122*Troškovi!$B$16,2)</f>
        <v>1199.3699999999999</v>
      </c>
      <c r="T85" s="79">
        <f>ROUND($C85/$C$122*Troškovi!$B$19,2)</f>
        <v>98.59</v>
      </c>
      <c r="U85" s="247">
        <f t="shared" si="1"/>
        <v>7054.1999999999989</v>
      </c>
    </row>
    <row r="86" spans="1:21" ht="56.25" x14ac:dyDescent="0.25">
      <c r="A86" s="13" t="s">
        <v>85</v>
      </c>
      <c r="B86" s="89" t="s">
        <v>403</v>
      </c>
      <c r="C86" s="14">
        <v>891000</v>
      </c>
      <c r="D86" s="1" t="s">
        <v>233</v>
      </c>
      <c r="E86" s="253">
        <f>C86/($C$122+POREČ!$N$111)</f>
        <v>8.3752791147891272E-3</v>
      </c>
      <c r="F86" s="79">
        <f>ROUND(Troškovi!$B$5*PULA!$E86,2)</f>
        <v>5672.16</v>
      </c>
      <c r="G86" s="79">
        <f>ROUND(Troškovi!$B$11*PULA!$E86,2)</f>
        <v>1434.27</v>
      </c>
      <c r="H86" s="79">
        <f>ROUND(0*PULA!$E86,2)</f>
        <v>0</v>
      </c>
      <c r="I86" s="79">
        <f>ROUND(0*PULA!$E86,2)</f>
        <v>0</v>
      </c>
      <c r="J86" s="79">
        <f>ROUND(0*PULA!$E86,2)</f>
        <v>0</v>
      </c>
      <c r="K86" s="79">
        <f>ROUND(0*PULA!$E86,2)</f>
        <v>0</v>
      </c>
      <c r="L86" s="79">
        <f>ROUND(0*PULA!$E86,2)</f>
        <v>0</v>
      </c>
      <c r="M86" s="88"/>
      <c r="N86" s="88"/>
      <c r="O86" s="88"/>
      <c r="P86" s="88"/>
      <c r="Q86" s="79">
        <f>ROUND(C86/$C$122*Troškovi!$B$18,2)</f>
        <v>1901.94</v>
      </c>
      <c r="R86" s="79">
        <f>ROUND(C86/$C$122*Troškovi!$B$17,2)</f>
        <v>266.16000000000003</v>
      </c>
      <c r="S86" s="79">
        <f>ROUND(C86/$C$122*Troškovi!$B$16,2)</f>
        <v>1932.44</v>
      </c>
      <c r="T86" s="79">
        <f>ROUND($C86/$C$122*Troškovi!$B$19,2)</f>
        <v>158.85</v>
      </c>
      <c r="U86" s="247">
        <f t="shared" si="1"/>
        <v>11365.820000000002</v>
      </c>
    </row>
    <row r="87" spans="1:21" ht="56.25" x14ac:dyDescent="0.25">
      <c r="A87" s="13" t="s">
        <v>86</v>
      </c>
      <c r="B87" s="89" t="s">
        <v>404</v>
      </c>
      <c r="C87" s="14">
        <v>1170000</v>
      </c>
      <c r="D87" s="1"/>
      <c r="E87" s="253">
        <f>C87/($C$122+POREČ!$N$111)</f>
        <v>1.0997841261844308E-2</v>
      </c>
      <c r="F87" s="79">
        <f>ROUND(Troškovi!$B$5*PULA!$E87,2)</f>
        <v>7448.29</v>
      </c>
      <c r="G87" s="79">
        <f>ROUND(Troškovi!$B$11*PULA!$E87,2)</f>
        <v>1883.38</v>
      </c>
      <c r="H87" s="79">
        <f>ROUND(0*PULA!$E87,2)</f>
        <v>0</v>
      </c>
      <c r="I87" s="79">
        <f>ROUND(0*PULA!$E87,2)</f>
        <v>0</v>
      </c>
      <c r="J87" s="79">
        <f>ROUND(0*PULA!$E87,2)</f>
        <v>0</v>
      </c>
      <c r="K87" s="79">
        <f>ROUND(0*PULA!$E87,2)</f>
        <v>0</v>
      </c>
      <c r="L87" s="79">
        <f>ROUND(0*PULA!$E87,2)</f>
        <v>0</v>
      </c>
      <c r="M87" s="88"/>
      <c r="N87" s="88"/>
      <c r="O87" s="88"/>
      <c r="P87" s="88"/>
      <c r="Q87" s="79">
        <f>ROUND(C87/$C$122*Troškovi!$B$18,2)</f>
        <v>2497.4899999999998</v>
      </c>
      <c r="R87" s="79">
        <f>ROUND(C87/$C$122*Troškovi!$B$17,2)</f>
        <v>349.5</v>
      </c>
      <c r="S87" s="79">
        <f>ROUND(C87/$C$122*Troškovi!$B$16,2)</f>
        <v>2537.54</v>
      </c>
      <c r="T87" s="79">
        <f>ROUND($C87/$C$122*Troškovi!$B$19,2)</f>
        <v>208.59</v>
      </c>
      <c r="U87" s="247">
        <f t="shared" si="1"/>
        <v>14924.79</v>
      </c>
    </row>
    <row r="88" spans="1:21" ht="56.25" x14ac:dyDescent="0.25">
      <c r="A88" s="13">
        <v>84</v>
      </c>
      <c r="B88" s="89" t="s">
        <v>405</v>
      </c>
      <c r="C88" s="14">
        <v>751000</v>
      </c>
      <c r="D88" s="1" t="s">
        <v>234</v>
      </c>
      <c r="E88" s="253">
        <f>C88/($C$122+POREČ!$N$111)</f>
        <v>7.0592981090983548E-3</v>
      </c>
      <c r="F88" s="79">
        <f>ROUND(Troškovi!$B$5*PULA!$E88,2)</f>
        <v>4780.91</v>
      </c>
      <c r="G88" s="79">
        <f>ROUND(Troškovi!$B$11*PULA!$E88,2)</f>
        <v>1208.9000000000001</v>
      </c>
      <c r="H88" s="79">
        <f>ROUND(0*PULA!$E88,2)</f>
        <v>0</v>
      </c>
      <c r="I88" s="79">
        <f>ROUND(0*PULA!$E88,2)</f>
        <v>0</v>
      </c>
      <c r="J88" s="79">
        <f>ROUND(0*PULA!$E88,2)</f>
        <v>0</v>
      </c>
      <c r="K88" s="79">
        <f>ROUND(0*PULA!$E88,2)</f>
        <v>0</v>
      </c>
      <c r="L88" s="79">
        <f>ROUND(0*PULA!$E88,2)</f>
        <v>0</v>
      </c>
      <c r="M88" s="88"/>
      <c r="N88" s="88"/>
      <c r="O88" s="88"/>
      <c r="P88" s="88"/>
      <c r="Q88" s="79">
        <f>ROUND(C88/$C$122*Troškovi!$B$18,2)</f>
        <v>1603.09</v>
      </c>
      <c r="R88" s="79">
        <f>ROUND(C88/$C$122*Troškovi!$B$17,2)</f>
        <v>224.34</v>
      </c>
      <c r="S88" s="79">
        <f>ROUND(C88/$C$122*Troškovi!$B$16,2)</f>
        <v>1628.8</v>
      </c>
      <c r="T88" s="79">
        <f>ROUND($C88/$C$122*Troškovi!$B$19,2)</f>
        <v>133.88999999999999</v>
      </c>
      <c r="U88" s="247">
        <f t="shared" si="1"/>
        <v>9579.9299999999985</v>
      </c>
    </row>
    <row r="89" spans="1:21" ht="56.25" x14ac:dyDescent="0.25">
      <c r="A89" s="13" t="s">
        <v>87</v>
      </c>
      <c r="B89" s="89" t="s">
        <v>406</v>
      </c>
      <c r="C89" s="11">
        <v>752000</v>
      </c>
      <c r="D89" s="1" t="s">
        <v>283</v>
      </c>
      <c r="E89" s="253">
        <f>C89/($C$122+POREČ!$N$111)</f>
        <v>7.0686979734247172E-3</v>
      </c>
      <c r="F89" s="79">
        <f>ROUND(Troškovi!$B$5*PULA!$E89,2)</f>
        <v>4787.28</v>
      </c>
      <c r="G89" s="79">
        <f>ROUND(Troškovi!$B$11*PULA!$E89,2)</f>
        <v>1210.51</v>
      </c>
      <c r="H89" s="79">
        <f>ROUND(0*PULA!$E89,2)</f>
        <v>0</v>
      </c>
      <c r="I89" s="79">
        <f>ROUND(0*PULA!$E89,2)</f>
        <v>0</v>
      </c>
      <c r="J89" s="79">
        <f>ROUND(0*PULA!$E89,2)</f>
        <v>0</v>
      </c>
      <c r="K89" s="79">
        <f>ROUND(0*PULA!$E89,2)</f>
        <v>0</v>
      </c>
      <c r="L89" s="79">
        <f>ROUND(0*PULA!$E89,2)</f>
        <v>0</v>
      </c>
      <c r="M89" s="88"/>
      <c r="N89" s="88"/>
      <c r="O89" s="88"/>
      <c r="P89" s="88"/>
      <c r="Q89" s="79">
        <f>ROUND(C89/$C$122*Troškovi!$B$18,2)</f>
        <v>1605.23</v>
      </c>
      <c r="R89" s="79">
        <f>ROUND(C89/$C$122*Troškovi!$B$17,2)</f>
        <v>224.64</v>
      </c>
      <c r="S89" s="79">
        <f>ROUND(C89/$C$122*Troškovi!$B$16,2)</f>
        <v>1630.97</v>
      </c>
      <c r="T89" s="79">
        <f>ROUND($C89/$C$122*Troškovi!$B$19,2)</f>
        <v>134.07</v>
      </c>
      <c r="U89" s="247">
        <f t="shared" si="1"/>
        <v>9592.7000000000007</v>
      </c>
    </row>
    <row r="90" spans="1:21" ht="67.5" x14ac:dyDescent="0.25">
      <c r="A90" s="15" t="s">
        <v>88</v>
      </c>
      <c r="B90" s="89" t="s">
        <v>407</v>
      </c>
      <c r="C90" s="14">
        <v>1090000</v>
      </c>
      <c r="D90" s="1" t="s">
        <v>235</v>
      </c>
      <c r="E90" s="253">
        <f>C90/($C$122+POREČ!$N$111)</f>
        <v>1.0245852115735294E-2</v>
      </c>
      <c r="F90" s="79">
        <f>ROUND(Troškovi!$B$5*PULA!$E90,2)</f>
        <v>6939</v>
      </c>
      <c r="G90" s="79">
        <f>ROUND(Troškovi!$B$11*PULA!$E90,2)</f>
        <v>1754.6</v>
      </c>
      <c r="H90" s="79">
        <f>ROUND(0*PULA!$E90,2)</f>
        <v>0</v>
      </c>
      <c r="I90" s="79">
        <f>ROUND(0*PULA!$E90,2)</f>
        <v>0</v>
      </c>
      <c r="J90" s="79">
        <f>ROUND(0*PULA!$E90,2)</f>
        <v>0</v>
      </c>
      <c r="K90" s="79">
        <f>ROUND(0*PULA!$E90,2)</f>
        <v>0</v>
      </c>
      <c r="L90" s="79">
        <f>ROUND(0*PULA!$E90,2)</f>
        <v>0</v>
      </c>
      <c r="M90" s="88"/>
      <c r="N90" s="88"/>
      <c r="O90" s="88"/>
      <c r="P90" s="88"/>
      <c r="Q90" s="79">
        <f>ROUND(C90/$C$122*Troškovi!$B$18,2)</f>
        <v>2326.7199999999998</v>
      </c>
      <c r="R90" s="79">
        <f>ROUND(C90/$C$122*Troškovi!$B$17,2)</f>
        <v>325.60000000000002</v>
      </c>
      <c r="S90" s="79">
        <f>ROUND(C90/$C$122*Troškovi!$B$16,2)</f>
        <v>2364.04</v>
      </c>
      <c r="T90" s="79">
        <f>ROUND($C90/$C$122*Troškovi!$B$19,2)</f>
        <v>194.33</v>
      </c>
      <c r="U90" s="247">
        <f t="shared" si="1"/>
        <v>13904.289999999999</v>
      </c>
    </row>
    <row r="91" spans="1:21" ht="56.25" x14ac:dyDescent="0.25">
      <c r="A91" s="15" t="s">
        <v>89</v>
      </c>
      <c r="B91" s="89" t="s">
        <v>109</v>
      </c>
      <c r="C91" s="14">
        <v>904000</v>
      </c>
      <c r="D91" s="1" t="s">
        <v>236</v>
      </c>
      <c r="E91" s="253">
        <f>C91/($C$122+POREČ!$N$111)</f>
        <v>8.4974773510318406E-3</v>
      </c>
      <c r="F91" s="79">
        <f>ROUND(Troškovi!$B$5*PULA!$E91,2)</f>
        <v>5754.92</v>
      </c>
      <c r="G91" s="79">
        <f>ROUND(Troškovi!$B$11*PULA!$E91,2)</f>
        <v>1455.19</v>
      </c>
      <c r="H91" s="79">
        <f>ROUND(0*PULA!$E91,2)</f>
        <v>0</v>
      </c>
      <c r="I91" s="79">
        <f>ROUND(0*PULA!$E91,2)</f>
        <v>0</v>
      </c>
      <c r="J91" s="79">
        <f>ROUND(0*PULA!$E91,2)</f>
        <v>0</v>
      </c>
      <c r="K91" s="79">
        <f>ROUND(0*PULA!$E91,2)</f>
        <v>0</v>
      </c>
      <c r="L91" s="79">
        <f>ROUND(0*PULA!$E91,2)</f>
        <v>0</v>
      </c>
      <c r="M91" s="88"/>
      <c r="N91" s="88"/>
      <c r="O91" s="88"/>
      <c r="P91" s="88"/>
      <c r="Q91" s="79">
        <f>ROUND(C91/$C$122*Troškovi!$B$18,2)</f>
        <v>1929.69</v>
      </c>
      <c r="R91" s="79">
        <f>ROUND(C91/$C$122*Troškovi!$B$17,2)</f>
        <v>270.04000000000002</v>
      </c>
      <c r="S91" s="79">
        <f>ROUND(C91/$C$122*Troškovi!$B$16,2)</f>
        <v>1960.63</v>
      </c>
      <c r="T91" s="79">
        <f>ROUND($C91/$C$122*Troškovi!$B$19,2)</f>
        <v>161.16999999999999</v>
      </c>
      <c r="U91" s="247">
        <f t="shared" si="1"/>
        <v>11531.640000000001</v>
      </c>
    </row>
    <row r="92" spans="1:21" ht="56.25" x14ac:dyDescent="0.25">
      <c r="A92" s="16" t="s">
        <v>90</v>
      </c>
      <c r="B92" s="89" t="s">
        <v>408</v>
      </c>
      <c r="C92" s="14">
        <v>978000</v>
      </c>
      <c r="D92" s="1" t="s">
        <v>228</v>
      </c>
      <c r="E92" s="253">
        <f>C92/($C$122+POREČ!$N$111)</f>
        <v>9.1930673111826778E-3</v>
      </c>
      <c r="F92" s="79">
        <f>ROUND(Troškovi!$B$5*PULA!$E92,2)</f>
        <v>6226</v>
      </c>
      <c r="G92" s="79">
        <f>ROUND(Troškovi!$B$11*PULA!$E92,2)</f>
        <v>1574.31</v>
      </c>
      <c r="H92" s="79">
        <f>ROUND(0*PULA!$E92,2)</f>
        <v>0</v>
      </c>
      <c r="I92" s="79">
        <f>ROUND(0*PULA!$E92,2)</f>
        <v>0</v>
      </c>
      <c r="J92" s="79">
        <f>ROUND(0*PULA!$E92,2)</f>
        <v>0</v>
      </c>
      <c r="K92" s="79">
        <f>ROUND(0*PULA!$E92,2)</f>
        <v>0</v>
      </c>
      <c r="L92" s="79">
        <f>ROUND(0*PULA!$E92,2)</f>
        <v>0</v>
      </c>
      <c r="M92" s="88"/>
      <c r="N92" s="88"/>
      <c r="O92" s="88"/>
      <c r="P92" s="88"/>
      <c r="Q92" s="79">
        <f>ROUND(C92/$C$122*Troškovi!$B$18,2)</f>
        <v>2087.65</v>
      </c>
      <c r="R92" s="79">
        <f>ROUND(C92/$C$122*Troškovi!$B$17,2)</f>
        <v>292.14999999999998</v>
      </c>
      <c r="S92" s="79">
        <f>ROUND(C92/$C$122*Troškovi!$B$16,2)</f>
        <v>2121.13</v>
      </c>
      <c r="T92" s="79">
        <f>ROUND($C92/$C$122*Troškovi!$B$19,2)</f>
        <v>174.36</v>
      </c>
      <c r="U92" s="247">
        <f t="shared" si="1"/>
        <v>12475.599999999999</v>
      </c>
    </row>
    <row r="93" spans="1:21" ht="56.25" x14ac:dyDescent="0.25">
      <c r="A93" s="13" t="s">
        <v>91</v>
      </c>
      <c r="B93" s="89" t="s">
        <v>409</v>
      </c>
      <c r="C93" s="14">
        <v>720000</v>
      </c>
      <c r="D93" s="1" t="s">
        <v>237</v>
      </c>
      <c r="E93" s="253">
        <f>C93/($C$122+POREČ!$N$111)</f>
        <v>6.7679023149811125E-3</v>
      </c>
      <c r="F93" s="79">
        <f>ROUND(Troškovi!$B$5*PULA!$E93,2)</f>
        <v>4583.5600000000004</v>
      </c>
      <c r="G93" s="79">
        <f>ROUND(Troškovi!$B$11*PULA!$E93,2)</f>
        <v>1159</v>
      </c>
      <c r="H93" s="79">
        <f>ROUND(0*PULA!$E93,2)</f>
        <v>0</v>
      </c>
      <c r="I93" s="79">
        <f>ROUND(0*PULA!$E93,2)</f>
        <v>0</v>
      </c>
      <c r="J93" s="79">
        <f>ROUND(0*PULA!$E93,2)</f>
        <v>0</v>
      </c>
      <c r="K93" s="79">
        <f>ROUND(0*PULA!$E93,2)</f>
        <v>0</v>
      </c>
      <c r="L93" s="79">
        <f>ROUND(0*PULA!$E93,2)</f>
        <v>0</v>
      </c>
      <c r="M93" s="88"/>
      <c r="N93" s="88"/>
      <c r="O93" s="88"/>
      <c r="P93" s="88"/>
      <c r="Q93" s="79">
        <f>ROUND(C93/$C$122*Troškovi!$B$18,2)</f>
        <v>1536.92</v>
      </c>
      <c r="R93" s="79">
        <f>ROUND(C93/$C$122*Troškovi!$B$17,2)</f>
        <v>215.08</v>
      </c>
      <c r="S93" s="79">
        <f>ROUND(C93/$C$122*Troškovi!$B$16,2)</f>
        <v>1561.57</v>
      </c>
      <c r="T93" s="79">
        <f>ROUND($C93/$C$122*Troškovi!$B$19,2)</f>
        <v>128.37</v>
      </c>
      <c r="U93" s="247">
        <f t="shared" si="1"/>
        <v>9184.5000000000018</v>
      </c>
    </row>
    <row r="94" spans="1:21" ht="56.25" x14ac:dyDescent="0.25">
      <c r="A94" s="13" t="s">
        <v>92</v>
      </c>
      <c r="B94" s="89" t="s">
        <v>410</v>
      </c>
      <c r="C94" s="14">
        <v>715000</v>
      </c>
      <c r="D94" s="1" t="s">
        <v>238</v>
      </c>
      <c r="E94" s="253">
        <f>C94/($C$122+POREČ!$N$111)</f>
        <v>6.7209029933492995E-3</v>
      </c>
      <c r="F94" s="79">
        <f>ROUND(Troškovi!$B$5*PULA!$E94,2)</f>
        <v>4551.7299999999996</v>
      </c>
      <c r="G94" s="79">
        <f>ROUND(Troškovi!$B$11*PULA!$E94,2)</f>
        <v>1150.95</v>
      </c>
      <c r="H94" s="79">
        <f>ROUND(0*PULA!$E94,2)</f>
        <v>0</v>
      </c>
      <c r="I94" s="79">
        <f>ROUND(0*PULA!$E94,2)</f>
        <v>0</v>
      </c>
      <c r="J94" s="79">
        <f>ROUND(0*PULA!$E94,2)</f>
        <v>0</v>
      </c>
      <c r="K94" s="79">
        <f>ROUND(0*PULA!$E94,2)</f>
        <v>0</v>
      </c>
      <c r="L94" s="79">
        <f>ROUND(0*PULA!$E94,2)</f>
        <v>0</v>
      </c>
      <c r="M94" s="88"/>
      <c r="N94" s="88"/>
      <c r="O94" s="88"/>
      <c r="P94" s="88"/>
      <c r="Q94" s="79">
        <f>ROUND(C94/$C$122*Troškovi!$B$18,2)</f>
        <v>1526.24</v>
      </c>
      <c r="R94" s="79">
        <f>ROUND(C94/$C$122*Troškovi!$B$17,2)</f>
        <v>213.58</v>
      </c>
      <c r="S94" s="79">
        <f>ROUND(C94/$C$122*Troškovi!$B$16,2)</f>
        <v>1550.72</v>
      </c>
      <c r="T94" s="79">
        <f>ROUND($C94/$C$122*Troškovi!$B$19,2)</f>
        <v>127.47</v>
      </c>
      <c r="U94" s="247">
        <f t="shared" si="1"/>
        <v>9120.6899999999987</v>
      </c>
    </row>
    <row r="95" spans="1:21" ht="56.25" x14ac:dyDescent="0.25">
      <c r="A95" s="13" t="s">
        <v>93</v>
      </c>
      <c r="B95" s="89" t="s">
        <v>411</v>
      </c>
      <c r="C95" s="14">
        <v>582000</v>
      </c>
      <c r="D95" s="1" t="s">
        <v>218</v>
      </c>
      <c r="E95" s="253">
        <f>C95/($C$122+POREČ!$N$111)</f>
        <v>5.4707210379430658E-3</v>
      </c>
      <c r="F95" s="79">
        <f>ROUND(Troškovi!$B$5*PULA!$E95,2)</f>
        <v>3705.05</v>
      </c>
      <c r="G95" s="79">
        <f>ROUND(Troškovi!$B$11*PULA!$E95,2)</f>
        <v>936.86</v>
      </c>
      <c r="H95" s="79">
        <f>ROUND(0*PULA!$E95,2)</f>
        <v>0</v>
      </c>
      <c r="I95" s="79">
        <f>ROUND(0*PULA!$E95,2)</f>
        <v>0</v>
      </c>
      <c r="J95" s="79">
        <f>ROUND(0*PULA!$E95,2)</f>
        <v>0</v>
      </c>
      <c r="K95" s="79">
        <f>ROUND(0*PULA!$E95,2)</f>
        <v>0</v>
      </c>
      <c r="L95" s="79">
        <f>ROUND(0*PULA!$E95,2)</f>
        <v>0</v>
      </c>
      <c r="M95" s="88"/>
      <c r="N95" s="88"/>
      <c r="O95" s="88"/>
      <c r="P95" s="88"/>
      <c r="Q95" s="79">
        <f>ROUND(C95/$C$122*Troškovi!$B$18,2)</f>
        <v>1242.3399999999999</v>
      </c>
      <c r="R95" s="79">
        <f>ROUND(C95/$C$122*Troškovi!$B$17,2)</f>
        <v>173.85</v>
      </c>
      <c r="S95" s="79">
        <f>ROUND(C95/$C$122*Troškovi!$B$16,2)</f>
        <v>1262.27</v>
      </c>
      <c r="T95" s="79">
        <f>ROUND($C95/$C$122*Troškovi!$B$19,2)</f>
        <v>103.76</v>
      </c>
      <c r="U95" s="247">
        <f t="shared" si="1"/>
        <v>7424.130000000001</v>
      </c>
    </row>
    <row r="96" spans="1:21" ht="56.25" x14ac:dyDescent="0.25">
      <c r="A96" s="13" t="s">
        <v>94</v>
      </c>
      <c r="B96" s="89" t="s">
        <v>412</v>
      </c>
      <c r="C96" s="14">
        <v>972000</v>
      </c>
      <c r="D96" s="1" t="s">
        <v>239</v>
      </c>
      <c r="E96" s="253">
        <f>C96/($C$122+POREČ!$N$111)</f>
        <v>9.1366681252245015E-3</v>
      </c>
      <c r="F96" s="79">
        <f>ROUND(Troškovi!$B$5*PULA!$E96,2)</f>
        <v>6187.81</v>
      </c>
      <c r="G96" s="79">
        <f>ROUND(Troškovi!$B$11*PULA!$E96,2)</f>
        <v>1564.65</v>
      </c>
      <c r="H96" s="79">
        <f>ROUND(0*PULA!$E96,2)</f>
        <v>0</v>
      </c>
      <c r="I96" s="79">
        <f>ROUND(0*PULA!$E96,2)</f>
        <v>0</v>
      </c>
      <c r="J96" s="79">
        <f>ROUND(0*PULA!$E96,2)</f>
        <v>0</v>
      </c>
      <c r="K96" s="79">
        <f>ROUND(0*PULA!$E96,2)</f>
        <v>0</v>
      </c>
      <c r="L96" s="79">
        <f>ROUND(0*PULA!$E96,2)</f>
        <v>0</v>
      </c>
      <c r="M96" s="88"/>
      <c r="N96" s="88"/>
      <c r="O96" s="88"/>
      <c r="P96" s="88"/>
      <c r="Q96" s="79">
        <f>ROUND(C96/$C$122*Troškovi!$B$18,2)</f>
        <v>2074.84</v>
      </c>
      <c r="R96" s="79">
        <f>ROUND(C96/$C$122*Troškovi!$B$17,2)</f>
        <v>290.35000000000002</v>
      </c>
      <c r="S96" s="79">
        <f>ROUND(C96/$C$122*Troškovi!$B$16,2)</f>
        <v>2108.11</v>
      </c>
      <c r="T96" s="79">
        <f>ROUND($C96/$C$122*Troškovi!$B$19,2)</f>
        <v>173.29</v>
      </c>
      <c r="U96" s="247">
        <f t="shared" si="1"/>
        <v>12399.050000000003</v>
      </c>
    </row>
    <row r="97" spans="1:21" ht="56.25" x14ac:dyDescent="0.25">
      <c r="A97" s="13" t="s">
        <v>95</v>
      </c>
      <c r="B97" s="89" t="s">
        <v>110</v>
      </c>
      <c r="C97" s="14">
        <v>1280000</v>
      </c>
      <c r="D97" s="1"/>
      <c r="E97" s="253">
        <f>C97/($C$122+POREČ!$N$111)</f>
        <v>1.20318263377442E-2</v>
      </c>
      <c r="F97" s="79">
        <f>ROUND(Troškovi!$B$5*PULA!$E97,2)</f>
        <v>8148.55</v>
      </c>
      <c r="G97" s="79">
        <f>ROUND(Troškovi!$B$11*PULA!$E97,2)</f>
        <v>2060.4499999999998</v>
      </c>
      <c r="H97" s="79">
        <f>ROUND(0*PULA!$E97,2)</f>
        <v>0</v>
      </c>
      <c r="I97" s="79">
        <f>ROUND(0*PULA!$E97,2)</f>
        <v>0</v>
      </c>
      <c r="J97" s="79">
        <f>ROUND(0*PULA!$E97,2)</f>
        <v>0</v>
      </c>
      <c r="K97" s="79">
        <f>ROUND(0*PULA!$E97,2)</f>
        <v>0</v>
      </c>
      <c r="L97" s="79">
        <f>ROUND(0*PULA!$E97,2)</f>
        <v>0</v>
      </c>
      <c r="M97" s="88"/>
      <c r="N97" s="88"/>
      <c r="O97" s="88"/>
      <c r="P97" s="88"/>
      <c r="Q97" s="79">
        <f>ROUND(C97/$C$122*Troškovi!$B$18,2)</f>
        <v>2732.3</v>
      </c>
      <c r="R97" s="79">
        <f>ROUND(C97/$C$122*Troškovi!$B$17,2)</f>
        <v>382.36</v>
      </c>
      <c r="S97" s="79">
        <f>ROUND(C97/$C$122*Troškovi!$B$16,2)</f>
        <v>2776.12</v>
      </c>
      <c r="T97" s="79">
        <f>ROUND($C97/$C$122*Troškovi!$B$19,2)</f>
        <v>228.21</v>
      </c>
      <c r="U97" s="247">
        <f t="shared" si="1"/>
        <v>16327.989999999998</v>
      </c>
    </row>
    <row r="98" spans="1:21" ht="56.25" x14ac:dyDescent="0.25">
      <c r="A98" s="13" t="s">
        <v>96</v>
      </c>
      <c r="B98" s="89" t="s">
        <v>413</v>
      </c>
      <c r="C98" s="14">
        <v>1030000</v>
      </c>
      <c r="D98" s="1" t="s">
        <v>241</v>
      </c>
      <c r="E98" s="253">
        <f>C98/($C$122+POREČ!$N$111)</f>
        <v>9.6818602561535363E-3</v>
      </c>
      <c r="F98" s="79">
        <f>ROUND(Troškovi!$B$5*PULA!$E98,2)</f>
        <v>6557.04</v>
      </c>
      <c r="G98" s="79">
        <f>ROUND(Troškovi!$B$11*PULA!$E98,2)</f>
        <v>1658.02</v>
      </c>
      <c r="H98" s="79">
        <f>ROUND(0*PULA!$E98,2)</f>
        <v>0</v>
      </c>
      <c r="I98" s="79">
        <f>ROUND(0*PULA!$E98,2)</f>
        <v>0</v>
      </c>
      <c r="J98" s="79">
        <f>ROUND(0*PULA!$E98,2)</f>
        <v>0</v>
      </c>
      <c r="K98" s="79">
        <f>ROUND(0*PULA!$E98,2)</f>
        <v>0</v>
      </c>
      <c r="L98" s="79">
        <f>ROUND(0*PULA!$E98,2)</f>
        <v>0</v>
      </c>
      <c r="M98" s="88"/>
      <c r="N98" s="88"/>
      <c r="O98" s="88"/>
      <c r="P98" s="88"/>
      <c r="Q98" s="79">
        <f>ROUND(C98/$C$122*Troškovi!$B$18,2)</f>
        <v>2198.65</v>
      </c>
      <c r="R98" s="79">
        <f>ROUND(C98/$C$122*Troškovi!$B$17,2)</f>
        <v>307.68</v>
      </c>
      <c r="S98" s="79">
        <f>ROUND(C98/$C$122*Troškovi!$B$16,2)</f>
        <v>2233.91</v>
      </c>
      <c r="T98" s="79">
        <f>ROUND($C98/$C$122*Troškovi!$B$19,2)</f>
        <v>183.63</v>
      </c>
      <c r="U98" s="247">
        <f t="shared" si="1"/>
        <v>13138.929999999998</v>
      </c>
    </row>
    <row r="99" spans="1:21" ht="56.25" x14ac:dyDescent="0.25">
      <c r="A99" s="13" t="s">
        <v>97</v>
      </c>
      <c r="B99" s="89" t="s">
        <v>414</v>
      </c>
      <c r="C99" s="14">
        <v>1050000</v>
      </c>
      <c r="D99" s="1" t="s">
        <v>240</v>
      </c>
      <c r="E99" s="253">
        <f>C99/($C$122+POREČ!$N$111)</f>
        <v>9.8698575426807884E-3</v>
      </c>
      <c r="F99" s="79">
        <f>ROUND(Troškovi!$B$5*PULA!$E99,2)</f>
        <v>6684.36</v>
      </c>
      <c r="G99" s="79">
        <f>ROUND(Troškovi!$B$11*PULA!$E99,2)</f>
        <v>1690.21</v>
      </c>
      <c r="H99" s="79">
        <f>ROUND(0*PULA!$E99,2)</f>
        <v>0</v>
      </c>
      <c r="I99" s="79">
        <f>ROUND(0*PULA!$E99,2)</f>
        <v>0</v>
      </c>
      <c r="J99" s="79">
        <f>ROUND(0*PULA!$E99,2)</f>
        <v>0</v>
      </c>
      <c r="K99" s="79">
        <f>ROUND(0*PULA!$E99,2)</f>
        <v>0</v>
      </c>
      <c r="L99" s="79">
        <f>ROUND(0*PULA!$E99,2)</f>
        <v>0</v>
      </c>
      <c r="M99" s="88"/>
      <c r="N99" s="88"/>
      <c r="O99" s="88"/>
      <c r="P99" s="88"/>
      <c r="Q99" s="79">
        <f>ROUND(C99/$C$122*Troškovi!$B$18,2)</f>
        <v>2241.34</v>
      </c>
      <c r="R99" s="79">
        <f>ROUND(C99/$C$122*Troškovi!$B$17,2)</f>
        <v>313.64999999999998</v>
      </c>
      <c r="S99" s="79">
        <f>ROUND(C99/$C$122*Troškovi!$B$16,2)</f>
        <v>2277.2800000000002</v>
      </c>
      <c r="T99" s="79">
        <f>ROUND($C99/$C$122*Troškovi!$B$19,2)</f>
        <v>187.2</v>
      </c>
      <c r="U99" s="247">
        <f t="shared" si="1"/>
        <v>13394.04</v>
      </c>
    </row>
    <row r="100" spans="1:21" ht="56.25" x14ac:dyDescent="0.25">
      <c r="A100" s="13" t="s">
        <v>98</v>
      </c>
      <c r="B100" s="89" t="s">
        <v>415</v>
      </c>
      <c r="C100" s="14">
        <v>733000</v>
      </c>
      <c r="D100" s="1" t="s">
        <v>242</v>
      </c>
      <c r="E100" s="253">
        <f>C100/($C$122+POREČ!$N$111)</f>
        <v>6.8901005512238267E-3</v>
      </c>
      <c r="F100" s="79">
        <f>ROUND(Troškovi!$B$5*PULA!$E100,2)</f>
        <v>4666.32</v>
      </c>
      <c r="G100" s="79">
        <f>ROUND(Troškovi!$B$11*PULA!$E100,2)</f>
        <v>1179.93</v>
      </c>
      <c r="H100" s="79">
        <f>ROUND(0*PULA!$E100,2)</f>
        <v>0</v>
      </c>
      <c r="I100" s="79">
        <f>ROUND(0*PULA!$E100,2)</f>
        <v>0</v>
      </c>
      <c r="J100" s="79">
        <f>ROUND(0*PULA!$E100,2)</f>
        <v>0</v>
      </c>
      <c r="K100" s="79">
        <f>ROUND(0*PULA!$E100,2)</f>
        <v>0</v>
      </c>
      <c r="L100" s="79">
        <f>ROUND(0*PULA!$E100,2)</f>
        <v>0</v>
      </c>
      <c r="M100" s="88"/>
      <c r="N100" s="88"/>
      <c r="O100" s="88"/>
      <c r="P100" s="88"/>
      <c r="Q100" s="79">
        <f>ROUND(C100/$C$122*Troškovi!$B$18,2)</f>
        <v>1564.67</v>
      </c>
      <c r="R100" s="79">
        <f>ROUND(C100/$C$122*Troškovi!$B$17,2)</f>
        <v>218.96</v>
      </c>
      <c r="S100" s="79">
        <f>ROUND(C100/$C$122*Troškovi!$B$16,2)</f>
        <v>1589.76</v>
      </c>
      <c r="T100" s="79">
        <f>ROUND($C100/$C$122*Troškovi!$B$19,2)</f>
        <v>130.68</v>
      </c>
      <c r="U100" s="247">
        <f t="shared" si="1"/>
        <v>9350.32</v>
      </c>
    </row>
    <row r="101" spans="1:21" ht="56.25" x14ac:dyDescent="0.25">
      <c r="A101" s="13" t="s">
        <v>99</v>
      </c>
      <c r="B101" s="89" t="s">
        <v>416</v>
      </c>
      <c r="C101" s="14">
        <v>892000</v>
      </c>
      <c r="D101" s="1" t="s">
        <v>218</v>
      </c>
      <c r="E101" s="253">
        <f>C101/($C$122+POREČ!$N$111)</f>
        <v>8.3846789791154896E-3</v>
      </c>
      <c r="F101" s="79">
        <f>ROUND(Troškovi!$B$5*PULA!$E101,2)</f>
        <v>5678.52</v>
      </c>
      <c r="G101" s="79">
        <f>ROUND(Troškovi!$B$11*PULA!$E101,2)</f>
        <v>1435.88</v>
      </c>
      <c r="H101" s="79">
        <f>ROUND(0*PULA!$E101,2)</f>
        <v>0</v>
      </c>
      <c r="I101" s="79">
        <f>ROUND(0*PULA!$E101,2)</f>
        <v>0</v>
      </c>
      <c r="J101" s="79">
        <f>ROUND(0*PULA!$E101,2)</f>
        <v>0</v>
      </c>
      <c r="K101" s="79">
        <f>ROUND(0*PULA!$E101,2)</f>
        <v>0</v>
      </c>
      <c r="L101" s="79">
        <f>ROUND(0*PULA!$E101,2)</f>
        <v>0</v>
      </c>
      <c r="M101" s="88"/>
      <c r="N101" s="88"/>
      <c r="O101" s="88"/>
      <c r="P101" s="88"/>
      <c r="Q101" s="79">
        <f>ROUND(C101/$C$122*Troškovi!$B$18,2)</f>
        <v>1904.07</v>
      </c>
      <c r="R101" s="79">
        <f>ROUND(C101/$C$122*Troškovi!$B$17,2)</f>
        <v>266.45999999999998</v>
      </c>
      <c r="S101" s="79">
        <f>ROUND(C101/$C$122*Troškovi!$B$16,2)</f>
        <v>1934.61</v>
      </c>
      <c r="T101" s="79">
        <f>ROUND($C101/$C$122*Troškovi!$B$19,2)</f>
        <v>159.03</v>
      </c>
      <c r="U101" s="247">
        <f t="shared" si="1"/>
        <v>11378.570000000002</v>
      </c>
    </row>
    <row r="102" spans="1:21" ht="56.25" x14ac:dyDescent="0.25">
      <c r="A102" s="13" t="s">
        <v>100</v>
      </c>
      <c r="B102" s="89" t="s">
        <v>417</v>
      </c>
      <c r="C102" s="14">
        <v>1170000</v>
      </c>
      <c r="D102" s="1" t="s">
        <v>225</v>
      </c>
      <c r="E102" s="253">
        <f>C102/($C$122+POREČ!$N$111)</f>
        <v>1.0997841261844308E-2</v>
      </c>
      <c r="F102" s="79">
        <f>ROUND(Troškovi!$B$5*PULA!$E102,2)</f>
        <v>7448.29</v>
      </c>
      <c r="G102" s="79">
        <f>ROUND(Troškovi!$B$11*PULA!$E102,2)</f>
        <v>1883.38</v>
      </c>
      <c r="H102" s="79">
        <f>ROUND(0*PULA!$E102,2)</f>
        <v>0</v>
      </c>
      <c r="I102" s="79">
        <f>ROUND(0*PULA!$E102,2)</f>
        <v>0</v>
      </c>
      <c r="J102" s="79">
        <f>ROUND(0*PULA!$E102,2)</f>
        <v>0</v>
      </c>
      <c r="K102" s="79">
        <f>ROUND(0*PULA!$E102,2)</f>
        <v>0</v>
      </c>
      <c r="L102" s="79">
        <f>ROUND(0*PULA!$E102,2)</f>
        <v>0</v>
      </c>
      <c r="M102" s="88"/>
      <c r="N102" s="88"/>
      <c r="O102" s="88"/>
      <c r="P102" s="88"/>
      <c r="Q102" s="79">
        <f>ROUND(C102/$C$122*Troškovi!$B$18,2)</f>
        <v>2497.4899999999998</v>
      </c>
      <c r="R102" s="79">
        <f>ROUND(C102/$C$122*Troškovi!$B$17,2)</f>
        <v>349.5</v>
      </c>
      <c r="S102" s="79">
        <f>ROUND(C102/$C$122*Troškovi!$B$16,2)</f>
        <v>2537.54</v>
      </c>
      <c r="T102" s="79">
        <f>ROUND($C102/$C$122*Troškovi!$B$19,2)</f>
        <v>208.59</v>
      </c>
      <c r="U102" s="247">
        <f t="shared" si="1"/>
        <v>14924.79</v>
      </c>
    </row>
    <row r="103" spans="1:21" ht="56.25" x14ac:dyDescent="0.25">
      <c r="A103" s="13" t="s">
        <v>101</v>
      </c>
      <c r="B103" s="89" t="s">
        <v>418</v>
      </c>
      <c r="C103" s="14">
        <v>747000</v>
      </c>
      <c r="D103" s="1" t="s">
        <v>218</v>
      </c>
      <c r="E103" s="253">
        <f>C103/($C$122+POREČ!$N$111)</f>
        <v>7.0216986517929042E-3</v>
      </c>
      <c r="F103" s="79">
        <f>ROUND(Troškovi!$B$5*PULA!$E103,2)</f>
        <v>4755.45</v>
      </c>
      <c r="G103" s="79">
        <f>ROUND(Troškovi!$B$11*PULA!$E103,2)</f>
        <v>1202.47</v>
      </c>
      <c r="H103" s="79">
        <f>ROUND(0*PULA!$E103,2)</f>
        <v>0</v>
      </c>
      <c r="I103" s="79">
        <f>ROUND(0*PULA!$E103,2)</f>
        <v>0</v>
      </c>
      <c r="J103" s="79">
        <f>ROUND(0*PULA!$E103,2)</f>
        <v>0</v>
      </c>
      <c r="K103" s="79">
        <f>ROUND(0*PULA!$E103,2)</f>
        <v>0</v>
      </c>
      <c r="L103" s="79">
        <f>ROUND(0*PULA!$E103,2)</f>
        <v>0</v>
      </c>
      <c r="M103" s="88"/>
      <c r="N103" s="88"/>
      <c r="O103" s="88"/>
      <c r="P103" s="88"/>
      <c r="Q103" s="79">
        <f>ROUND(C103/$C$122*Troškovi!$B$18,2)</f>
        <v>1594.55</v>
      </c>
      <c r="R103" s="79">
        <f>ROUND(C103/$C$122*Troškovi!$B$17,2)</f>
        <v>223.14</v>
      </c>
      <c r="S103" s="79">
        <f>ROUND(C103/$C$122*Troškovi!$B$16,2)</f>
        <v>1620.12</v>
      </c>
      <c r="T103" s="79">
        <f>ROUND($C103/$C$122*Troškovi!$B$19,2)</f>
        <v>133.18</v>
      </c>
      <c r="U103" s="247">
        <f t="shared" si="1"/>
        <v>9528.91</v>
      </c>
    </row>
    <row r="104" spans="1:21" ht="56.25" x14ac:dyDescent="0.25">
      <c r="A104" s="13" t="s">
        <v>102</v>
      </c>
      <c r="B104" s="89" t="s">
        <v>419</v>
      </c>
      <c r="C104" s="14">
        <v>750000</v>
      </c>
      <c r="D104" s="1"/>
      <c r="E104" s="253">
        <f>C104/($C$122+POREČ!$N$111)</f>
        <v>7.0498982447719924E-3</v>
      </c>
      <c r="F104" s="79">
        <f>ROUND(Troškovi!$B$5*PULA!$E104,2)</f>
        <v>4774.54</v>
      </c>
      <c r="G104" s="79">
        <f>ROUND(Troškovi!$B$11*PULA!$E104,2)</f>
        <v>1207.3</v>
      </c>
      <c r="H104" s="79">
        <f>ROUND(0*PULA!$E104,2)</f>
        <v>0</v>
      </c>
      <c r="I104" s="79">
        <f>ROUND(0*PULA!$E104,2)</f>
        <v>0</v>
      </c>
      <c r="J104" s="79">
        <f>ROUND(0*PULA!$E104,2)</f>
        <v>0</v>
      </c>
      <c r="K104" s="79">
        <f>ROUND(0*PULA!$E104,2)</f>
        <v>0</v>
      </c>
      <c r="L104" s="79">
        <f>ROUND(0*PULA!$E104,2)</f>
        <v>0</v>
      </c>
      <c r="M104" s="88"/>
      <c r="N104" s="88"/>
      <c r="O104" s="88"/>
      <c r="P104" s="88"/>
      <c r="Q104" s="79">
        <f>ROUND(C104/$C$122*Troškovi!$B$18,2)</f>
        <v>1600.96</v>
      </c>
      <c r="R104" s="79">
        <f>ROUND(C104/$C$122*Troškovi!$B$17,2)</f>
        <v>224.04</v>
      </c>
      <c r="S104" s="79">
        <f>ROUND(C104/$C$122*Troškovi!$B$16,2)</f>
        <v>1626.63</v>
      </c>
      <c r="T104" s="79">
        <f>ROUND($C104/$C$122*Troškovi!$B$19,2)</f>
        <v>133.71</v>
      </c>
      <c r="U104" s="247">
        <f t="shared" si="1"/>
        <v>9567.18</v>
      </c>
    </row>
    <row r="105" spans="1:21" ht="67.5" x14ac:dyDescent="0.25">
      <c r="A105" s="13" t="s">
        <v>103</v>
      </c>
      <c r="B105" s="89" t="s">
        <v>420</v>
      </c>
      <c r="C105" s="14">
        <v>1090000</v>
      </c>
      <c r="D105" s="1" t="s">
        <v>218</v>
      </c>
      <c r="E105" s="253">
        <f>C105/($C$122+POREČ!$N$111)</f>
        <v>1.0245852115735294E-2</v>
      </c>
      <c r="F105" s="79">
        <f>ROUND(Troškovi!$B$5*PULA!$E105,2)</f>
        <v>6939</v>
      </c>
      <c r="G105" s="79">
        <f>ROUND(Troškovi!$B$11*PULA!$E105,2)</f>
        <v>1754.6</v>
      </c>
      <c r="H105" s="79">
        <f>ROUND(0*PULA!$E105,2)</f>
        <v>0</v>
      </c>
      <c r="I105" s="79">
        <f>ROUND(0*PULA!$E105,2)</f>
        <v>0</v>
      </c>
      <c r="J105" s="79">
        <f>ROUND(0*PULA!$E105,2)</f>
        <v>0</v>
      </c>
      <c r="K105" s="79">
        <f>ROUND(0*PULA!$E105,2)</f>
        <v>0</v>
      </c>
      <c r="L105" s="79">
        <f>ROUND(0*PULA!$E105,2)</f>
        <v>0</v>
      </c>
      <c r="M105" s="88"/>
      <c r="N105" s="88"/>
      <c r="O105" s="88"/>
      <c r="P105" s="88"/>
      <c r="Q105" s="79">
        <f>ROUND(C105/$C$122*Troškovi!$B$18,2)</f>
        <v>2326.7199999999998</v>
      </c>
      <c r="R105" s="79">
        <f>ROUND(C105/$C$122*Troškovi!$B$17,2)</f>
        <v>325.60000000000002</v>
      </c>
      <c r="S105" s="79">
        <f>ROUND(C105/$C$122*Troškovi!$B$16,2)</f>
        <v>2364.04</v>
      </c>
      <c r="T105" s="79">
        <f>ROUND($C105/$C$122*Troškovi!$B$19,2)</f>
        <v>194.33</v>
      </c>
      <c r="U105" s="247">
        <f t="shared" si="1"/>
        <v>13904.289999999999</v>
      </c>
    </row>
    <row r="106" spans="1:21" ht="56.25" x14ac:dyDescent="0.25">
      <c r="A106" s="13" t="s">
        <v>104</v>
      </c>
      <c r="B106" s="89" t="s">
        <v>421</v>
      </c>
      <c r="C106" s="14">
        <v>912000</v>
      </c>
      <c r="D106" s="1" t="s">
        <v>243</v>
      </c>
      <c r="E106" s="253">
        <f>C106/($C$122+POREČ!$N$111)</f>
        <v>8.5726762656427417E-3</v>
      </c>
      <c r="F106" s="79">
        <f>ROUND(Troškovi!$B$5*PULA!$E106,2)</f>
        <v>5805.85</v>
      </c>
      <c r="G106" s="79">
        <f>ROUND(Troškovi!$B$11*PULA!$E106,2)</f>
        <v>1468.07</v>
      </c>
      <c r="H106" s="79">
        <f>ROUND(0*PULA!$E106,2)</f>
        <v>0</v>
      </c>
      <c r="I106" s="79">
        <f>ROUND(0*PULA!$E106,2)</f>
        <v>0</v>
      </c>
      <c r="J106" s="79">
        <f>ROUND(0*PULA!$E106,2)</f>
        <v>0</v>
      </c>
      <c r="K106" s="79">
        <f>ROUND(0*PULA!$E106,2)</f>
        <v>0</v>
      </c>
      <c r="L106" s="79">
        <f>ROUND(0*PULA!$E106,2)</f>
        <v>0</v>
      </c>
      <c r="M106" s="88"/>
      <c r="N106" s="88"/>
      <c r="O106" s="88"/>
      <c r="P106" s="88"/>
      <c r="Q106" s="79">
        <f>ROUND(C106/$C$122*Troškovi!$B$18,2)</f>
        <v>1946.76</v>
      </c>
      <c r="R106" s="79">
        <f>ROUND(C106/$C$122*Troškovi!$B$17,2)</f>
        <v>272.43</v>
      </c>
      <c r="S106" s="79">
        <f>ROUND(C106/$C$122*Troškovi!$B$16,2)</f>
        <v>1977.98</v>
      </c>
      <c r="T106" s="79">
        <f>ROUND($C106/$C$122*Troškovi!$B$19,2)</f>
        <v>162.6</v>
      </c>
      <c r="U106" s="247">
        <f t="shared" si="1"/>
        <v>11633.69</v>
      </c>
    </row>
    <row r="107" spans="1:21" ht="56.25" x14ac:dyDescent="0.25">
      <c r="A107" s="13" t="s">
        <v>105</v>
      </c>
      <c r="B107" s="89" t="s">
        <v>422</v>
      </c>
      <c r="C107" s="14">
        <v>951000</v>
      </c>
      <c r="D107" s="1" t="s">
        <v>229</v>
      </c>
      <c r="E107" s="253">
        <f>C107/($C$122+POREČ!$N$111)</f>
        <v>8.9392709743708852E-3</v>
      </c>
      <c r="F107" s="79">
        <f>ROUND(Troškovi!$B$5*PULA!$E107,2)</f>
        <v>6054.12</v>
      </c>
      <c r="G107" s="79">
        <f>ROUND(Troškovi!$B$11*PULA!$E107,2)</f>
        <v>1530.85</v>
      </c>
      <c r="H107" s="79">
        <f>ROUND(0*PULA!$E107,2)</f>
        <v>0</v>
      </c>
      <c r="I107" s="79">
        <f>ROUND(0*PULA!$E107,2)</f>
        <v>0</v>
      </c>
      <c r="J107" s="79">
        <f>ROUND(0*PULA!$E107,2)</f>
        <v>0</v>
      </c>
      <c r="K107" s="79">
        <f>ROUND(0*PULA!$E107,2)</f>
        <v>0</v>
      </c>
      <c r="L107" s="79">
        <f>ROUND(0*PULA!$E107,2)</f>
        <v>0</v>
      </c>
      <c r="M107" s="88"/>
      <c r="N107" s="88"/>
      <c r="O107" s="88"/>
      <c r="P107" s="88"/>
      <c r="Q107" s="79">
        <f>ROUND(C107/$C$122*Troškovi!$B$18,2)</f>
        <v>2030.01</v>
      </c>
      <c r="R107" s="79">
        <f>ROUND(C107/$C$122*Troškovi!$B$17,2)</f>
        <v>284.08</v>
      </c>
      <c r="S107" s="79">
        <f>ROUND(C107/$C$122*Troškovi!$B$16,2)</f>
        <v>2062.5700000000002</v>
      </c>
      <c r="T107" s="79">
        <f>ROUND($C107/$C$122*Troškovi!$B$19,2)</f>
        <v>169.55</v>
      </c>
      <c r="U107" s="247">
        <f t="shared" si="1"/>
        <v>12131.179999999998</v>
      </c>
    </row>
    <row r="108" spans="1:21" ht="67.5" x14ac:dyDescent="0.25">
      <c r="A108" s="13" t="s">
        <v>106</v>
      </c>
      <c r="B108" s="89" t="s">
        <v>423</v>
      </c>
      <c r="C108" s="17">
        <v>770000</v>
      </c>
      <c r="D108" s="1" t="s">
        <v>218</v>
      </c>
      <c r="E108" s="253">
        <f>C108/($C$122+POREČ!$N$111)</f>
        <v>7.2378955312992453E-3</v>
      </c>
      <c r="F108" s="79">
        <f>ROUND(Troškovi!$B$5*PULA!$E108,2)</f>
        <v>4901.8599999999997</v>
      </c>
      <c r="G108" s="79">
        <f>ROUND(Troškovi!$B$11*PULA!$E108,2)</f>
        <v>1239.49</v>
      </c>
      <c r="H108" s="79">
        <f>ROUND(0*PULA!$E108,2)</f>
        <v>0</v>
      </c>
      <c r="I108" s="79">
        <f>ROUND(0*PULA!$E108,2)</f>
        <v>0</v>
      </c>
      <c r="J108" s="79">
        <f>ROUND(0*PULA!$E108,2)</f>
        <v>0</v>
      </c>
      <c r="K108" s="79">
        <f>ROUND(0*PULA!$E108,2)</f>
        <v>0</v>
      </c>
      <c r="L108" s="79">
        <f>ROUND(0*PULA!$E108,2)</f>
        <v>0</v>
      </c>
      <c r="M108" s="88"/>
      <c r="N108" s="88"/>
      <c r="O108" s="88"/>
      <c r="P108" s="88"/>
      <c r="Q108" s="79">
        <f>ROUND(C108/$C$122*Troškovi!$B$18,2)</f>
        <v>1643.65</v>
      </c>
      <c r="R108" s="79">
        <f>ROUND(C108/$C$122*Troškovi!$B$17,2)</f>
        <v>230.01</v>
      </c>
      <c r="S108" s="79">
        <f>ROUND(C108/$C$122*Troškovi!$B$16,2)</f>
        <v>1670.01</v>
      </c>
      <c r="T108" s="79">
        <f>ROUND($C108/$C$122*Troškovi!$B$19,2)</f>
        <v>137.28</v>
      </c>
      <c r="U108" s="247">
        <f t="shared" si="1"/>
        <v>9822.3000000000011</v>
      </c>
    </row>
    <row r="109" spans="1:21" ht="67.5" x14ac:dyDescent="0.25">
      <c r="A109" s="13" t="s">
        <v>107</v>
      </c>
      <c r="B109" s="89" t="s">
        <v>424</v>
      </c>
      <c r="C109" s="18">
        <v>1480000</v>
      </c>
      <c r="D109" s="1" t="s">
        <v>284</v>
      </c>
      <c r="E109" s="253">
        <f>C109/($C$122+POREČ!$N$111)</f>
        <v>1.3911799203016731E-2</v>
      </c>
      <c r="F109" s="79">
        <f>ROUND(Troškovi!$B$5*PULA!$E109,2)</f>
        <v>9421.77</v>
      </c>
      <c r="G109" s="79">
        <f>ROUND(Troškovi!$B$11*PULA!$E109,2)</f>
        <v>2382.4</v>
      </c>
      <c r="H109" s="79">
        <f>ROUND(0*PULA!$E109,2)</f>
        <v>0</v>
      </c>
      <c r="I109" s="79">
        <f>ROUND(0*PULA!$E109,2)</f>
        <v>0</v>
      </c>
      <c r="J109" s="79">
        <f>ROUND(0*PULA!$E109,2)</f>
        <v>0</v>
      </c>
      <c r="K109" s="79">
        <f>ROUND(0*PULA!$E109,2)</f>
        <v>0</v>
      </c>
      <c r="L109" s="79">
        <f>ROUND(0*PULA!$E109,2)</f>
        <v>0</v>
      </c>
      <c r="M109" s="88"/>
      <c r="N109" s="88"/>
      <c r="O109" s="88"/>
      <c r="P109" s="88"/>
      <c r="Q109" s="79">
        <f>ROUND(C109/$C$122*Troškovi!$B$18,2)</f>
        <v>3159.22</v>
      </c>
      <c r="R109" s="79">
        <f>ROUND(C109/$C$122*Troškovi!$B$17,2)</f>
        <v>442.1</v>
      </c>
      <c r="S109" s="79">
        <f>ROUND(C109/$C$122*Troškovi!$B$16,2)</f>
        <v>3209.88</v>
      </c>
      <c r="T109" s="79">
        <f>ROUND($C109/$C$122*Troškovi!$B$19,2)</f>
        <v>263.86</v>
      </c>
      <c r="U109" s="247">
        <f t="shared" si="1"/>
        <v>18879.23</v>
      </c>
    </row>
    <row r="110" spans="1:21" ht="56.25" x14ac:dyDescent="0.25">
      <c r="A110" s="13" t="s">
        <v>108</v>
      </c>
      <c r="B110" s="89" t="s">
        <v>425</v>
      </c>
      <c r="C110" s="14">
        <v>1250000</v>
      </c>
      <c r="D110" s="1"/>
      <c r="E110" s="253">
        <f>C110/($C$122+POREČ!$N$111)</f>
        <v>1.174983040795332E-2</v>
      </c>
      <c r="F110" s="79">
        <f>ROUND(Troškovi!$B$5*PULA!$E110,2)</f>
        <v>7957.57</v>
      </c>
      <c r="G110" s="79">
        <f>ROUND(Troškovi!$B$11*PULA!$E110,2)</f>
        <v>2012.16</v>
      </c>
      <c r="H110" s="79">
        <f>ROUND(0*PULA!$E110,2)</f>
        <v>0</v>
      </c>
      <c r="I110" s="79">
        <f>ROUND(0*PULA!$E110,2)</f>
        <v>0</v>
      </c>
      <c r="J110" s="79">
        <f>ROUND(0*PULA!$E110,2)</f>
        <v>0</v>
      </c>
      <c r="K110" s="79">
        <f>ROUND(0*PULA!$E110,2)</f>
        <v>0</v>
      </c>
      <c r="L110" s="79">
        <f>ROUND(0*PULA!$E110,2)</f>
        <v>0</v>
      </c>
      <c r="M110" s="88"/>
      <c r="N110" s="88"/>
      <c r="O110" s="88"/>
      <c r="P110" s="88"/>
      <c r="Q110" s="79">
        <f>ROUND(C110/$C$122*Troškovi!$B$18,2)</f>
        <v>2668.26</v>
      </c>
      <c r="R110" s="79">
        <f>ROUND(C110/$C$122*Troškovi!$B$17,2)</f>
        <v>373.4</v>
      </c>
      <c r="S110" s="79">
        <f>ROUND(C110/$C$122*Troškovi!$B$16,2)</f>
        <v>2711.05</v>
      </c>
      <c r="T110" s="79">
        <f>ROUND($C110/$C$122*Troškovi!$B$19,2)</f>
        <v>222.86</v>
      </c>
      <c r="U110" s="247">
        <f t="shared" si="1"/>
        <v>15945.3</v>
      </c>
    </row>
    <row r="111" spans="1:21" ht="56.25" x14ac:dyDescent="0.25">
      <c r="A111" s="13" t="s">
        <v>111</v>
      </c>
      <c r="B111" s="89" t="s">
        <v>426</v>
      </c>
      <c r="C111" s="14">
        <v>1010000</v>
      </c>
      <c r="D111" s="1" t="s">
        <v>218</v>
      </c>
      <c r="E111" s="253">
        <f>C111/($C$122+POREČ!$N$111)</f>
        <v>9.4938629696262825E-3</v>
      </c>
      <c r="F111" s="79">
        <f>ROUND(Troškovi!$B$5*PULA!$E111,2)</f>
        <v>6429.72</v>
      </c>
      <c r="G111" s="79">
        <f>ROUND(Troškovi!$B$11*PULA!$E111,2)</f>
        <v>1625.82</v>
      </c>
      <c r="H111" s="79">
        <f>ROUND(0*PULA!$E111,2)</f>
        <v>0</v>
      </c>
      <c r="I111" s="79">
        <f>ROUND(0*PULA!$E111,2)</f>
        <v>0</v>
      </c>
      <c r="J111" s="79">
        <f>ROUND(0*PULA!$E111,2)</f>
        <v>0</v>
      </c>
      <c r="K111" s="79">
        <f>ROUND(0*PULA!$E111,2)</f>
        <v>0</v>
      </c>
      <c r="L111" s="79">
        <f>ROUND(0*PULA!$E111,2)</f>
        <v>0</v>
      </c>
      <c r="M111" s="88"/>
      <c r="N111" s="88"/>
      <c r="O111" s="88"/>
      <c r="P111" s="88"/>
      <c r="Q111" s="79">
        <f>ROUND(C111/$C$122*Troškovi!$B$18,2)</f>
        <v>2155.9499999999998</v>
      </c>
      <c r="R111" s="79">
        <f>ROUND(C111/$C$122*Troškovi!$B$17,2)</f>
        <v>301.70999999999998</v>
      </c>
      <c r="S111" s="79">
        <f>ROUND(C111/$C$122*Troškovi!$B$16,2)</f>
        <v>2190.5300000000002</v>
      </c>
      <c r="T111" s="79">
        <f>ROUND($C111/$C$122*Troškovi!$B$19,2)</f>
        <v>180.07</v>
      </c>
      <c r="U111" s="247">
        <f t="shared" si="1"/>
        <v>12883.8</v>
      </c>
    </row>
    <row r="112" spans="1:21" ht="56.25" x14ac:dyDescent="0.25">
      <c r="A112" s="13" t="s">
        <v>112</v>
      </c>
      <c r="B112" s="89" t="s">
        <v>427</v>
      </c>
      <c r="C112" s="14">
        <v>1040000</v>
      </c>
      <c r="D112" s="1" t="s">
        <v>227</v>
      </c>
      <c r="E112" s="253">
        <f>C112/($C$122+POREČ!$N$111)</f>
        <v>9.7758588994171624E-3</v>
      </c>
      <c r="F112" s="79">
        <f>ROUND(Troškovi!$B$5*PULA!$E112,2)</f>
        <v>6620.7</v>
      </c>
      <c r="G112" s="79">
        <f>ROUND(Troškovi!$B$11*PULA!$E112,2)</f>
        <v>1674.12</v>
      </c>
      <c r="H112" s="79">
        <f>ROUND(0*PULA!$E112,2)</f>
        <v>0</v>
      </c>
      <c r="I112" s="79">
        <f>ROUND(0*PULA!$E112,2)</f>
        <v>0</v>
      </c>
      <c r="J112" s="79">
        <f>ROUND(0*PULA!$E112,2)</f>
        <v>0</v>
      </c>
      <c r="K112" s="79">
        <f>ROUND(0*PULA!$E112,2)</f>
        <v>0</v>
      </c>
      <c r="L112" s="79">
        <f>ROUND(0*PULA!$E112,2)</f>
        <v>0</v>
      </c>
      <c r="M112" s="88"/>
      <c r="N112" s="88"/>
      <c r="O112" s="88"/>
      <c r="P112" s="88"/>
      <c r="Q112" s="79">
        <f>ROUND(C112/$C$122*Troškovi!$B$18,2)</f>
        <v>2219.9899999999998</v>
      </c>
      <c r="R112" s="79">
        <f>ROUND(C112/$C$122*Troškovi!$B$17,2)</f>
        <v>310.67</v>
      </c>
      <c r="S112" s="79">
        <f>ROUND(C112/$C$122*Troškovi!$B$16,2)</f>
        <v>2255.59</v>
      </c>
      <c r="T112" s="79">
        <f>ROUND($C112/$C$122*Troškovi!$B$19,2)</f>
        <v>185.42</v>
      </c>
      <c r="U112" s="247">
        <f t="shared" si="1"/>
        <v>13266.49</v>
      </c>
    </row>
    <row r="113" spans="1:21" ht="56.25" x14ac:dyDescent="0.25">
      <c r="A113" s="13" t="s">
        <v>113</v>
      </c>
      <c r="B113" s="89" t="s">
        <v>428</v>
      </c>
      <c r="C113" s="14">
        <v>736000</v>
      </c>
      <c r="D113" s="1" t="s">
        <v>218</v>
      </c>
      <c r="E113" s="253">
        <f>C113/($C$122+POREČ!$N$111)</f>
        <v>6.9183001442029149E-3</v>
      </c>
      <c r="F113" s="79">
        <f>ROUND(Troškovi!$B$5*PULA!$E113,2)</f>
        <v>4685.42</v>
      </c>
      <c r="G113" s="79">
        <f>ROUND(Troškovi!$B$11*PULA!$E113,2)</f>
        <v>1184.76</v>
      </c>
      <c r="H113" s="79">
        <f>ROUND(0*PULA!$E113,2)</f>
        <v>0</v>
      </c>
      <c r="I113" s="79">
        <f>ROUND(0*PULA!$E113,2)</f>
        <v>0</v>
      </c>
      <c r="J113" s="79">
        <f>ROUND(0*PULA!$E113,2)</f>
        <v>0</v>
      </c>
      <c r="K113" s="79">
        <f>ROUND(0*PULA!$E113,2)</f>
        <v>0</v>
      </c>
      <c r="L113" s="79">
        <f>ROUND(0*PULA!$E113,2)</f>
        <v>0</v>
      </c>
      <c r="M113" s="88"/>
      <c r="N113" s="88"/>
      <c r="O113" s="88"/>
      <c r="P113" s="88"/>
      <c r="Q113" s="79">
        <f>ROUND(C113/$C$122*Troškovi!$B$18,2)</f>
        <v>1571.07</v>
      </c>
      <c r="R113" s="79">
        <f>ROUND(C113/$C$122*Troškovi!$B$17,2)</f>
        <v>219.86</v>
      </c>
      <c r="S113" s="79">
        <f>ROUND(C113/$C$122*Troškovi!$B$16,2)</f>
        <v>1596.27</v>
      </c>
      <c r="T113" s="79">
        <f>ROUND($C113/$C$122*Troškovi!$B$19,2)</f>
        <v>131.22</v>
      </c>
      <c r="U113" s="247">
        <f t="shared" si="1"/>
        <v>9388.5999999999985</v>
      </c>
    </row>
    <row r="114" spans="1:21" ht="67.5" x14ac:dyDescent="0.25">
      <c r="A114" s="13" t="s">
        <v>114</v>
      </c>
      <c r="B114" s="89" t="s">
        <v>429</v>
      </c>
      <c r="C114" s="14">
        <v>1710000</v>
      </c>
      <c r="D114" s="1" t="s">
        <v>244</v>
      </c>
      <c r="E114" s="253">
        <f>C114/($C$122+POREČ!$N$111)</f>
        <v>1.6073767998080142E-2</v>
      </c>
      <c r="F114" s="79">
        <f>ROUND(Troškovi!$B$5*PULA!$E114,2)</f>
        <v>10885.96</v>
      </c>
      <c r="G114" s="79">
        <f>ROUND(Troškovi!$B$11*PULA!$E114,2)</f>
        <v>2752.63</v>
      </c>
      <c r="H114" s="79">
        <f>ROUND(0*PULA!$E114,2)</f>
        <v>0</v>
      </c>
      <c r="I114" s="79">
        <f>ROUND(0*PULA!$E114,2)</f>
        <v>0</v>
      </c>
      <c r="J114" s="79">
        <f>ROUND(0*PULA!$E114,2)</f>
        <v>0</v>
      </c>
      <c r="K114" s="79">
        <f>ROUND(0*PULA!$E114,2)</f>
        <v>0</v>
      </c>
      <c r="L114" s="79">
        <f>ROUND(0*PULA!$E114,2)</f>
        <v>0</v>
      </c>
      <c r="M114" s="88"/>
      <c r="N114" s="88"/>
      <c r="O114" s="88"/>
      <c r="P114" s="88"/>
      <c r="Q114" s="79">
        <f>ROUND(C114/$C$122*Troškovi!$B$18,2)</f>
        <v>3650.18</v>
      </c>
      <c r="R114" s="79">
        <f>ROUND(C114/$C$122*Troškovi!$B$17,2)</f>
        <v>510.81</v>
      </c>
      <c r="S114" s="79">
        <f>ROUND(C114/$C$122*Troškovi!$B$16,2)</f>
        <v>3708.72</v>
      </c>
      <c r="T114" s="79">
        <f>ROUND($C114/$C$122*Troškovi!$B$19,2)</f>
        <v>304.87</v>
      </c>
      <c r="U114" s="247">
        <f t="shared" si="1"/>
        <v>21813.170000000002</v>
      </c>
    </row>
    <row r="115" spans="1:21" ht="67.5" x14ac:dyDescent="0.25">
      <c r="A115" s="13" t="s">
        <v>115</v>
      </c>
      <c r="B115" s="89" t="s">
        <v>430</v>
      </c>
      <c r="C115" s="14">
        <v>1900000</v>
      </c>
      <c r="D115" s="1" t="s">
        <v>245</v>
      </c>
      <c r="E115" s="253">
        <f>C115/($C$122+POREČ!$N$111)</f>
        <v>1.7859742220089046E-2</v>
      </c>
      <c r="F115" s="79">
        <f>ROUND(Troškovi!$B$5*PULA!$E115,2)</f>
        <v>12095.51</v>
      </c>
      <c r="G115" s="79">
        <f>ROUND(Troškovi!$B$11*PULA!$E115,2)</f>
        <v>3058.48</v>
      </c>
      <c r="H115" s="79">
        <f>ROUND(0*PULA!$E115,2)</f>
        <v>0</v>
      </c>
      <c r="I115" s="79">
        <f>ROUND(0*PULA!$E115,2)</f>
        <v>0</v>
      </c>
      <c r="J115" s="79">
        <f>ROUND(0*PULA!$E115,2)</f>
        <v>0</v>
      </c>
      <c r="K115" s="79">
        <f>ROUND(0*PULA!$E115,2)</f>
        <v>0</v>
      </c>
      <c r="L115" s="79">
        <f>ROUND(0*PULA!$E115,2)</f>
        <v>0</v>
      </c>
      <c r="M115" s="88"/>
      <c r="N115" s="88"/>
      <c r="O115" s="88"/>
      <c r="P115" s="88"/>
      <c r="Q115" s="79">
        <f>ROUND(C115/$C$122*Troškovi!$B$18,2)</f>
        <v>4055.76</v>
      </c>
      <c r="R115" s="79">
        <f>ROUND(C115/$C$122*Troškovi!$B$17,2)</f>
        <v>567.57000000000005</v>
      </c>
      <c r="S115" s="79">
        <f>ROUND(C115/$C$122*Troškovi!$B$16,2)</f>
        <v>4120.8</v>
      </c>
      <c r="T115" s="79">
        <f>ROUND($C115/$C$122*Troškovi!$B$19,2)</f>
        <v>338.74</v>
      </c>
      <c r="U115" s="247">
        <f t="shared" si="1"/>
        <v>24236.86</v>
      </c>
    </row>
    <row r="116" spans="1:21" ht="56.25" x14ac:dyDescent="0.25">
      <c r="A116" s="13" t="s">
        <v>116</v>
      </c>
      <c r="B116" s="89" t="s">
        <v>431</v>
      </c>
      <c r="C116" s="14">
        <v>1220000</v>
      </c>
      <c r="D116" s="1" t="s">
        <v>246</v>
      </c>
      <c r="E116" s="253">
        <f>C116/($C$122+POREČ!$N$111)</f>
        <v>1.146783447816244E-2</v>
      </c>
      <c r="F116" s="79">
        <f>ROUND(Troškovi!$B$5*PULA!$E116,2)</f>
        <v>7766.59</v>
      </c>
      <c r="G116" s="79">
        <f>ROUND(Troškovi!$B$11*PULA!$E116,2)</f>
        <v>1963.87</v>
      </c>
      <c r="H116" s="79">
        <f>ROUND(0*PULA!$E116,2)</f>
        <v>0</v>
      </c>
      <c r="I116" s="79">
        <f>ROUND(0*PULA!$E116,2)</f>
        <v>0</v>
      </c>
      <c r="J116" s="79">
        <f>ROUND(0*PULA!$E116,2)</f>
        <v>0</v>
      </c>
      <c r="K116" s="79">
        <f>ROUND(0*PULA!$E116,2)</f>
        <v>0</v>
      </c>
      <c r="L116" s="79">
        <f>ROUND(0*PULA!$E116,2)</f>
        <v>0</v>
      </c>
      <c r="M116" s="88"/>
      <c r="N116" s="88"/>
      <c r="O116" s="88"/>
      <c r="P116" s="88"/>
      <c r="Q116" s="79">
        <f>ROUND(C116/$C$122*Troškovi!$B$18,2)</f>
        <v>2604.2199999999998</v>
      </c>
      <c r="R116" s="79">
        <f>ROUND(C116/$C$122*Troškovi!$B$17,2)</f>
        <v>364.44</v>
      </c>
      <c r="S116" s="79">
        <f>ROUND(C116/$C$122*Troškovi!$B$16,2)</f>
        <v>2645.99</v>
      </c>
      <c r="T116" s="79">
        <f>ROUND($C116/$C$122*Troškovi!$B$19,2)</f>
        <v>217.51</v>
      </c>
      <c r="U116" s="247">
        <f t="shared" si="1"/>
        <v>15562.619999999999</v>
      </c>
    </row>
    <row r="117" spans="1:21" ht="56.25" x14ac:dyDescent="0.25">
      <c r="A117" s="13" t="s">
        <v>117</v>
      </c>
      <c r="B117" s="89" t="s">
        <v>432</v>
      </c>
      <c r="C117" s="14">
        <v>992000</v>
      </c>
      <c r="D117" s="1" t="s">
        <v>226</v>
      </c>
      <c r="E117" s="253">
        <f>C117/($C$122+POREČ!$N$111)</f>
        <v>9.3246654117517553E-3</v>
      </c>
      <c r="F117" s="79">
        <f>ROUND(Troškovi!$B$5*PULA!$E117,2)</f>
        <v>6315.13</v>
      </c>
      <c r="G117" s="79">
        <f>ROUND(Troškovi!$B$11*PULA!$E117,2)</f>
        <v>1596.85</v>
      </c>
      <c r="H117" s="79">
        <f>ROUND(0*PULA!$E117,2)</f>
        <v>0</v>
      </c>
      <c r="I117" s="79">
        <f>ROUND(0*PULA!$E117,2)</f>
        <v>0</v>
      </c>
      <c r="J117" s="79">
        <f>ROUND(0*PULA!$E117,2)</f>
        <v>0</v>
      </c>
      <c r="K117" s="79">
        <f>ROUND(0*PULA!$E117,2)</f>
        <v>0</v>
      </c>
      <c r="L117" s="79">
        <f>ROUND(0*PULA!$E117,2)</f>
        <v>0</v>
      </c>
      <c r="M117" s="88"/>
      <c r="N117" s="88"/>
      <c r="O117" s="88"/>
      <c r="P117" s="88"/>
      <c r="Q117" s="79">
        <f>ROUND(C117/$C$122*Troškovi!$B$18,2)</f>
        <v>2117.5300000000002</v>
      </c>
      <c r="R117" s="79">
        <f>ROUND(C117/$C$122*Troškovi!$B$17,2)</f>
        <v>296.33</v>
      </c>
      <c r="S117" s="79">
        <f>ROUND(C117/$C$122*Troškovi!$B$16,2)</f>
        <v>2151.4899999999998</v>
      </c>
      <c r="T117" s="79">
        <f>ROUND($C117/$C$122*Troškovi!$B$19,2)</f>
        <v>176.86</v>
      </c>
      <c r="U117" s="247">
        <f>SUM(F117:T117)</f>
        <v>12654.19</v>
      </c>
    </row>
    <row r="118" spans="1:21" ht="56.25" x14ac:dyDescent="0.25">
      <c r="A118" s="13" t="s">
        <v>118</v>
      </c>
      <c r="B118" s="89" t="s">
        <v>433</v>
      </c>
      <c r="C118" s="18">
        <v>1000000</v>
      </c>
      <c r="D118" s="1" t="s">
        <v>285</v>
      </c>
      <c r="E118" s="253">
        <f>C118/($C$122+POREČ!$N$111)</f>
        <v>9.3998643263626565E-3</v>
      </c>
      <c r="F118" s="79">
        <f>ROUND(Troškovi!$B$5*PULA!$E118,2)</f>
        <v>6366.06</v>
      </c>
      <c r="G118" s="79">
        <f>ROUND(Troškovi!$B$11*PULA!$E118,2)</f>
        <v>1609.73</v>
      </c>
      <c r="H118" s="79">
        <f>ROUND(0*PULA!$E118,2)</f>
        <v>0</v>
      </c>
      <c r="I118" s="79">
        <f>ROUND(0*PULA!$E118,2)</f>
        <v>0</v>
      </c>
      <c r="J118" s="79">
        <f>ROUND(0*PULA!$E118,2)</f>
        <v>0</v>
      </c>
      <c r="K118" s="79">
        <f>ROUND(0*PULA!$E118,2)</f>
        <v>0</v>
      </c>
      <c r="L118" s="79">
        <f>ROUND(0*PULA!$E118,2)</f>
        <v>0</v>
      </c>
      <c r="M118" s="88"/>
      <c r="N118" s="88"/>
      <c r="O118" s="88"/>
      <c r="P118" s="88"/>
      <c r="Q118" s="79">
        <f>ROUND(C118/$C$122*Troškovi!$B$18,2)</f>
        <v>2134.61</v>
      </c>
      <c r="R118" s="79">
        <f>ROUND(C118/$C$122*Troškovi!$B$17,2)</f>
        <v>298.72000000000003</v>
      </c>
      <c r="S118" s="79">
        <f>ROUND(C118/$C$122*Troškovi!$B$16,2)</f>
        <v>2168.84</v>
      </c>
      <c r="T118" s="79">
        <f>ROUND($C118/$C$122*Troškovi!$B$19,2)</f>
        <v>178.29</v>
      </c>
      <c r="U118" s="247">
        <f t="shared" si="1"/>
        <v>12756.250000000002</v>
      </c>
    </row>
    <row r="119" spans="1:21" ht="67.5" x14ac:dyDescent="0.25">
      <c r="A119" s="13" t="s">
        <v>119</v>
      </c>
      <c r="B119" s="89" t="s">
        <v>434</v>
      </c>
      <c r="C119" s="11">
        <v>721000</v>
      </c>
      <c r="D119" s="1" t="s">
        <v>215</v>
      </c>
      <c r="E119" s="253">
        <f>C119/($C$122+POREČ!$N$111)</f>
        <v>6.7773021793074749E-3</v>
      </c>
      <c r="F119" s="79">
        <f>ROUND(Troškovi!$B$5*PULA!$E119,2)</f>
        <v>4589.93</v>
      </c>
      <c r="G119" s="79">
        <f>ROUND(Troškovi!$B$11*PULA!$E119,2)</f>
        <v>1160.6099999999999</v>
      </c>
      <c r="H119" s="79">
        <f>ROUND(0*PULA!$E119,2)</f>
        <v>0</v>
      </c>
      <c r="I119" s="79">
        <f>ROUND(0*PULA!$E119,2)</f>
        <v>0</v>
      </c>
      <c r="J119" s="79">
        <f>ROUND(0*PULA!$E119,2)</f>
        <v>0</v>
      </c>
      <c r="K119" s="79">
        <f>ROUND(0*PULA!$E119,2)</f>
        <v>0</v>
      </c>
      <c r="L119" s="79">
        <f>ROUND(0*PULA!$E119,2)</f>
        <v>0</v>
      </c>
      <c r="M119" s="88"/>
      <c r="N119" s="88"/>
      <c r="O119" s="88"/>
      <c r="P119" s="88"/>
      <c r="Q119" s="79">
        <f>ROUND(C119/$C$122*Troškovi!$B$18,2)</f>
        <v>1539.05</v>
      </c>
      <c r="R119" s="79">
        <f>ROUND(C119/$C$122*Troškovi!$B$17,2)</f>
        <v>215.38</v>
      </c>
      <c r="S119" s="79">
        <f>ROUND(C119/$C$122*Troškovi!$B$16,2)</f>
        <v>1563.73</v>
      </c>
      <c r="T119" s="79">
        <f>ROUND($C119/$C$122*Troškovi!$B$19,2)</f>
        <v>128.54</v>
      </c>
      <c r="U119" s="247">
        <f t="shared" si="1"/>
        <v>9197.2400000000016</v>
      </c>
    </row>
    <row r="120" spans="1:21" ht="22.5" x14ac:dyDescent="0.25">
      <c r="A120" s="13" t="s">
        <v>120</v>
      </c>
      <c r="B120" s="106" t="s">
        <v>664</v>
      </c>
      <c r="C120" s="14">
        <v>18370000</v>
      </c>
      <c r="D120" s="1" t="s">
        <v>216</v>
      </c>
      <c r="E120" s="253">
        <f>C120/($C$122+POREČ!$N$111)</f>
        <v>0.172675507675282</v>
      </c>
      <c r="F120" s="79">
        <f>ROUND(Troškovi!$B$5*PULA!$E120,2)</f>
        <v>116944.49</v>
      </c>
      <c r="G120" s="79">
        <f>ROUND(Troškovi!$B$11*PULA!$E120,2)</f>
        <v>29570.68</v>
      </c>
      <c r="H120" s="79">
        <f>ROUND(0*PULA!$E120,2)</f>
        <v>0</v>
      </c>
      <c r="I120" s="79">
        <f>ROUND(0*PULA!$E120,2)</f>
        <v>0</v>
      </c>
      <c r="J120" s="79">
        <f>ROUND(0*PULA!$E120,2)</f>
        <v>0</v>
      </c>
      <c r="K120" s="79">
        <f>ROUND(0*PULA!$E120,2)</f>
        <v>0</v>
      </c>
      <c r="L120" s="79">
        <f>ROUND(0*PULA!$E120,2)</f>
        <v>0</v>
      </c>
      <c r="M120" s="88"/>
      <c r="N120" s="88"/>
      <c r="O120" s="88"/>
      <c r="P120" s="88"/>
      <c r="Q120" s="79">
        <f>ROUND(C120/$C$122*Troškovi!$B$18,2)</f>
        <v>39212.75</v>
      </c>
      <c r="R120" s="79">
        <f>ROUND(C120/$C$122*Troškovi!$B$17,2)</f>
        <v>5487.47</v>
      </c>
      <c r="S120" s="79">
        <f>ROUND(C120/$C$122*Troškovi!$B$16,2)</f>
        <v>39841.61</v>
      </c>
      <c r="T120" s="79">
        <f>ROUND($C120/$C$122*Troškovi!$B$19,2)</f>
        <v>3275.12</v>
      </c>
      <c r="U120" s="247">
        <f t="shared" si="1"/>
        <v>234332.12</v>
      </c>
    </row>
    <row r="121" spans="1:21" x14ac:dyDescent="0.25">
      <c r="A121" s="13"/>
      <c r="B121" s="106" t="s">
        <v>665</v>
      </c>
      <c r="C121" s="14">
        <v>38000</v>
      </c>
      <c r="D121" s="1"/>
      <c r="E121" s="253">
        <f>C121/($C$122+POREČ!$N$111)</f>
        <v>3.5719484440178094E-4</v>
      </c>
      <c r="F121" s="79">
        <f>ROUND(Troškovi!$B$5*PULA!$E121,2)</f>
        <v>241.91</v>
      </c>
      <c r="G121" s="79">
        <f>ROUND(Troškovi!$B$11*PULA!$E121,2)</f>
        <v>61.17</v>
      </c>
      <c r="H121" s="79">
        <f>ROUND(0*PULA!$E121,2)</f>
        <v>0</v>
      </c>
      <c r="I121" s="79">
        <f>ROUND(0*PULA!$E121,2)</f>
        <v>0</v>
      </c>
      <c r="J121" s="79">
        <f>ROUND(0*PULA!$E121,2)</f>
        <v>0</v>
      </c>
      <c r="K121" s="79">
        <f>ROUND(0*PULA!$E121,2)</f>
        <v>0</v>
      </c>
      <c r="L121" s="79">
        <f>ROUND(0*PULA!$E121,2)</f>
        <v>0</v>
      </c>
      <c r="M121" s="88"/>
      <c r="N121" s="88"/>
      <c r="O121" s="88"/>
      <c r="P121" s="88"/>
      <c r="Q121" s="79">
        <f>ROUND(C121/$C$122*Troškovi!$B$18,2)</f>
        <v>81.12</v>
      </c>
      <c r="R121" s="79">
        <f>ROUND(C121/$C$122*Troškovi!$B$17,2)</f>
        <v>11.35</v>
      </c>
      <c r="S121" s="79">
        <f>ROUND(C121/$C$122*Troškovi!$B$16,2)</f>
        <v>82.42</v>
      </c>
      <c r="T121" s="79">
        <f>ROUND($C121/$C$122*Troškovi!$B$19,2)</f>
        <v>6.77</v>
      </c>
      <c r="U121" s="247">
        <f t="shared" si="1"/>
        <v>484.74</v>
      </c>
    </row>
    <row r="122" spans="1:21" x14ac:dyDescent="0.25">
      <c r="A122" s="13"/>
      <c r="B122" s="19" t="s">
        <v>121</v>
      </c>
      <c r="C122" s="20">
        <f>SUM(C5:C121)</f>
        <v>78034500</v>
      </c>
      <c r="D122" s="21"/>
      <c r="E122" s="248">
        <f>SUM(E5:E121)</f>
        <v>0.73351371277554678</v>
      </c>
      <c r="F122" s="101">
        <f>SUM(F5:F121)</f>
        <v>496772.25999999989</v>
      </c>
      <c r="G122" s="101">
        <f t="shared" ref="G122:U122" si="2">SUM(G5:G121)</f>
        <v>125614.12999999999</v>
      </c>
      <c r="H122" s="101">
        <f t="shared" si="2"/>
        <v>0</v>
      </c>
      <c r="I122" s="101">
        <f t="shared" si="2"/>
        <v>0</v>
      </c>
      <c r="J122" s="101">
        <f t="shared" si="2"/>
        <v>0</v>
      </c>
      <c r="K122" s="101">
        <f t="shared" si="2"/>
        <v>0</v>
      </c>
      <c r="L122" s="101">
        <f t="shared" si="2"/>
        <v>0</v>
      </c>
      <c r="M122" s="101">
        <f t="shared" si="2"/>
        <v>0</v>
      </c>
      <c r="N122" s="101">
        <f t="shared" si="2"/>
        <v>0</v>
      </c>
      <c r="O122" s="101">
        <f t="shared" si="2"/>
        <v>0</v>
      </c>
      <c r="P122" s="101">
        <f t="shared" si="2"/>
        <v>0</v>
      </c>
      <c r="Q122" s="101">
        <f t="shared" si="2"/>
        <v>166573.12999999998</v>
      </c>
      <c r="R122" s="101">
        <f t="shared" si="2"/>
        <v>23310.36</v>
      </c>
      <c r="S122" s="101">
        <f t="shared" si="2"/>
        <v>169244.43000000002</v>
      </c>
      <c r="T122" s="101">
        <f t="shared" si="2"/>
        <v>13912.510000000006</v>
      </c>
      <c r="U122" s="247">
        <f t="shared" si="2"/>
        <v>995426.82000000018</v>
      </c>
    </row>
    <row r="123" spans="1:21" x14ac:dyDescent="0.25">
      <c r="A123" s="13"/>
      <c r="D123" s="21"/>
      <c r="E123" s="252"/>
      <c r="F123" s="2"/>
      <c r="G123" s="2"/>
    </row>
    <row r="124" spans="1:21" x14ac:dyDescent="0.25">
      <c r="E124" s="254">
        <f>E122+POREČ!P111</f>
        <v>1</v>
      </c>
      <c r="F124" s="2"/>
      <c r="G124" s="2">
        <f>G122+POREČ!R111</f>
        <v>171249.91999999998</v>
      </c>
      <c r="U124" s="252">
        <f>U122+POREČ!AE111</f>
        <v>1661747.0500000003</v>
      </c>
    </row>
    <row r="125" spans="1:21" x14ac:dyDescent="0.25">
      <c r="U125" s="252">
        <v>1611809.34</v>
      </c>
    </row>
    <row r="126" spans="1:21" x14ac:dyDescent="0.25">
      <c r="U126" s="252">
        <f>U124-U125</f>
        <v>49937.710000000196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130"/>
  <sheetViews>
    <sheetView tabSelected="1" workbookViewId="0">
      <pane xSplit="5" ySplit="11" topLeftCell="F12" activePane="bottomRight" state="frozen"/>
      <selection pane="topRight" activeCell="E1" sqref="E1"/>
      <selection pane="bottomLeft" activeCell="A12" sqref="A12"/>
      <selection pane="bottomRight" activeCell="E1" sqref="E1:I1048576"/>
    </sheetView>
  </sheetViews>
  <sheetFormatPr defaultRowHeight="11.25" x14ac:dyDescent="0.25"/>
  <cols>
    <col min="1" max="1" width="10" style="124" hidden="1" customWidth="1"/>
    <col min="2" max="2" width="9.140625" style="125" hidden="1" customWidth="1"/>
    <col min="3" max="3" width="8.28515625" style="129" hidden="1" customWidth="1"/>
    <col min="4" max="4" width="6.42578125" style="129" customWidth="1"/>
    <col min="5" max="5" width="40" style="125" customWidth="1"/>
    <col min="6" max="6" width="11" style="127" hidden="1" customWidth="1"/>
    <col min="7" max="8" width="18.28515625" style="128" hidden="1" customWidth="1"/>
    <col min="9" max="9" width="19.140625" style="129" customWidth="1"/>
    <col min="10" max="10" width="13.42578125" style="128" hidden="1" customWidth="1"/>
    <col min="11" max="11" width="10" style="128" hidden="1" customWidth="1"/>
    <col min="12" max="13" width="12.28515625" style="128" hidden="1" customWidth="1"/>
    <col min="14" max="14" width="11.140625" style="130" customWidth="1"/>
    <col min="15" max="15" width="9.7109375" style="130" hidden="1" customWidth="1"/>
    <col min="16" max="16" width="9.7109375" style="125" hidden="1" customWidth="1"/>
    <col min="17" max="18" width="9.7109375" style="130" hidden="1" customWidth="1"/>
    <col min="19" max="24" width="9.7109375" style="125" hidden="1" customWidth="1"/>
    <col min="25" max="25" width="13.7109375" style="124" hidden="1" customWidth="1"/>
    <col min="26" max="26" width="9.7109375" style="125" hidden="1" customWidth="1"/>
    <col min="27" max="27" width="11.140625" style="124" hidden="1" customWidth="1"/>
    <col min="28" max="28" width="11" style="125" hidden="1" customWidth="1"/>
    <col min="29" max="30" width="0" style="125" hidden="1" customWidth="1"/>
    <col min="31" max="31" width="12.42578125" style="125" hidden="1" customWidth="1"/>
    <col min="32" max="32" width="14.7109375" style="125" customWidth="1"/>
    <col min="33" max="16384" width="9.140625" style="125"/>
  </cols>
  <sheetData>
    <row r="1" spans="1:32" x14ac:dyDescent="0.25">
      <c r="C1" s="126" t="s">
        <v>211</v>
      </c>
      <c r="D1" s="126"/>
    </row>
    <row r="2" spans="1:32" x14ac:dyDescent="0.25">
      <c r="C2" s="126" t="s">
        <v>212</v>
      </c>
      <c r="D2" s="126"/>
      <c r="E2" s="125" t="s">
        <v>552</v>
      </c>
      <c r="F2" s="127" t="s">
        <v>213</v>
      </c>
    </row>
    <row r="3" spans="1:32" x14ac:dyDescent="0.25">
      <c r="C3" s="126"/>
      <c r="D3" s="126"/>
    </row>
    <row r="5" spans="1:32" x14ac:dyDescent="0.25">
      <c r="E5" s="131"/>
    </row>
    <row r="6" spans="1:32" x14ac:dyDescent="0.25">
      <c r="E6" s="131"/>
    </row>
    <row r="7" spans="1:32" x14ac:dyDescent="0.25">
      <c r="E7" s="131"/>
    </row>
    <row r="8" spans="1:32" x14ac:dyDescent="0.25">
      <c r="E8" s="131"/>
    </row>
    <row r="9" spans="1:32" x14ac:dyDescent="0.25">
      <c r="E9" s="131"/>
      <c r="F9" s="132"/>
    </row>
    <row r="10" spans="1:32" x14ac:dyDescent="0.25">
      <c r="E10" s="129"/>
      <c r="F10" s="125"/>
      <c r="G10" s="125"/>
      <c r="H10" s="125"/>
      <c r="J10" s="125"/>
      <c r="K10" s="125"/>
    </row>
    <row r="11" spans="1:32" ht="48" x14ac:dyDescent="0.25">
      <c r="A11" s="133" t="s">
        <v>478</v>
      </c>
      <c r="B11" s="134" t="s">
        <v>479</v>
      </c>
      <c r="C11" s="133" t="s">
        <v>2</v>
      </c>
      <c r="D11" s="133"/>
      <c r="E11" s="134" t="s">
        <v>3</v>
      </c>
      <c r="F11" s="135" t="s">
        <v>247</v>
      </c>
      <c r="G11" s="136" t="s">
        <v>230</v>
      </c>
      <c r="H11" s="136" t="s">
        <v>561</v>
      </c>
      <c r="I11" s="136" t="s">
        <v>480</v>
      </c>
      <c r="J11" s="136" t="s">
        <v>481</v>
      </c>
      <c r="K11" s="136" t="s">
        <v>541</v>
      </c>
      <c r="L11" s="135" t="s">
        <v>542</v>
      </c>
      <c r="M11" s="136" t="s">
        <v>529</v>
      </c>
      <c r="N11" s="136" t="s">
        <v>471</v>
      </c>
      <c r="O11" s="136" t="s">
        <v>437</v>
      </c>
      <c r="P11" s="246" t="s">
        <v>438</v>
      </c>
      <c r="Q11" s="137" t="s">
        <v>461</v>
      </c>
      <c r="R11" s="137" t="s">
        <v>657</v>
      </c>
      <c r="S11" s="138" t="s">
        <v>462</v>
      </c>
      <c r="T11" s="138" t="s">
        <v>463</v>
      </c>
      <c r="U11" s="138" t="s">
        <v>464</v>
      </c>
      <c r="V11" s="138" t="s">
        <v>476</v>
      </c>
      <c r="W11" s="138" t="s">
        <v>477</v>
      </c>
      <c r="X11" s="92" t="s">
        <v>522</v>
      </c>
      <c r="Y11" s="92" t="s">
        <v>509</v>
      </c>
      <c r="Z11" s="139" t="s">
        <v>312</v>
      </c>
      <c r="AA11" s="92" t="s">
        <v>510</v>
      </c>
      <c r="AB11" s="139" t="s">
        <v>511</v>
      </c>
      <c r="AC11" s="139" t="s">
        <v>492</v>
      </c>
      <c r="AD11" s="139" t="s">
        <v>514</v>
      </c>
      <c r="AE11" s="275" t="s">
        <v>523</v>
      </c>
      <c r="AF11" s="272" t="s">
        <v>667</v>
      </c>
    </row>
    <row r="12" spans="1:32" ht="12.75" x14ac:dyDescent="0.25">
      <c r="A12" s="92"/>
      <c r="B12" s="139"/>
      <c r="C12" s="141" t="s">
        <v>6</v>
      </c>
      <c r="D12" s="255"/>
      <c r="E12" s="142" t="s">
        <v>5</v>
      </c>
      <c r="F12" s="143"/>
      <c r="G12" s="144"/>
      <c r="H12" s="144"/>
      <c r="I12" s="145"/>
      <c r="J12" s="144"/>
      <c r="K12" s="144"/>
      <c r="L12" s="146"/>
      <c r="M12" s="146"/>
      <c r="N12" s="229"/>
      <c r="O12" s="147"/>
      <c r="P12" s="140"/>
      <c r="Q12" s="147"/>
      <c r="R12" s="147"/>
      <c r="S12" s="139"/>
      <c r="T12" s="139"/>
      <c r="U12" s="139"/>
      <c r="V12" s="139"/>
      <c r="W12" s="139"/>
      <c r="X12" s="139"/>
      <c r="Y12" s="92"/>
      <c r="Z12" s="139"/>
      <c r="AA12" s="92"/>
      <c r="AB12" s="139"/>
      <c r="AC12" s="139"/>
      <c r="AD12" s="139"/>
      <c r="AE12" s="242"/>
      <c r="AF12" s="271"/>
    </row>
    <row r="13" spans="1:32" ht="12.75" x14ac:dyDescent="0.25">
      <c r="A13" s="92"/>
      <c r="B13" s="139"/>
      <c r="C13" s="10"/>
      <c r="D13" s="10"/>
      <c r="E13" s="92" t="s">
        <v>1</v>
      </c>
      <c r="F13" s="11"/>
      <c r="G13" s="148"/>
      <c r="H13" s="148"/>
      <c r="I13" s="10"/>
      <c r="J13" s="148"/>
      <c r="K13" s="148"/>
      <c r="L13" s="148"/>
      <c r="M13" s="148"/>
      <c r="N13" s="147"/>
      <c r="O13" s="147"/>
      <c r="P13" s="140"/>
      <c r="Q13" s="147"/>
      <c r="R13" s="147"/>
      <c r="S13" s="139"/>
      <c r="T13" s="139"/>
      <c r="U13" s="139"/>
      <c r="V13" s="139"/>
      <c r="W13" s="139"/>
      <c r="X13" s="139"/>
      <c r="Y13" s="92"/>
      <c r="Z13" s="139"/>
      <c r="AA13" s="92"/>
      <c r="AB13" s="139"/>
      <c r="AC13" s="139"/>
      <c r="AD13" s="139"/>
      <c r="AE13" s="242"/>
      <c r="AF13" s="271"/>
    </row>
    <row r="14" spans="1:32" s="158" customFormat="1" ht="33.75" x14ac:dyDescent="0.25">
      <c r="A14" s="149"/>
      <c r="B14" s="150"/>
      <c r="C14" s="151" t="s">
        <v>526</v>
      </c>
      <c r="D14" s="10" t="s">
        <v>4</v>
      </c>
      <c r="E14" s="152" t="s">
        <v>566</v>
      </c>
      <c r="F14" s="153">
        <v>280000</v>
      </c>
      <c r="G14" s="154" t="s">
        <v>294</v>
      </c>
      <c r="H14" s="154"/>
      <c r="I14" s="155" t="s">
        <v>491</v>
      </c>
      <c r="J14" s="154"/>
      <c r="K14" s="153">
        <v>0</v>
      </c>
      <c r="L14" s="153">
        <v>400000</v>
      </c>
      <c r="M14" s="153"/>
      <c r="N14" s="156">
        <f>IF(K14+L14=0,F14,K14+L14)</f>
        <v>400000</v>
      </c>
      <c r="O14" s="157">
        <f>F14/'REKAPITULACIJA 1'!$B$3</f>
        <v>2.1394403275235823E-3</v>
      </c>
      <c r="P14" s="244">
        <f>N14/($N$111+PULA!$C$122)</f>
        <v>3.7599457305450626E-3</v>
      </c>
      <c r="Q14" s="156">
        <f>ROUND(Troškovi!$B$5*POREČ!$P14,2)</f>
        <v>2546.42</v>
      </c>
      <c r="R14" s="156">
        <f>ROUND(Troškovi!$B$11*POREČ!$P14,2)</f>
        <v>643.89</v>
      </c>
      <c r="S14" s="156">
        <f>ROUND(Troškovi!$B$6*$N14/$N$111,2)</f>
        <v>1047.6199999999999</v>
      </c>
      <c r="T14" s="156">
        <f>ROUND(Troškovi!$B$7*$N14/$N$111,2)</f>
        <v>69.739999999999995</v>
      </c>
      <c r="U14" s="156">
        <f>ROUND(Troškovi!$B$8*$N14/$N$111,2)</f>
        <v>611.1</v>
      </c>
      <c r="V14" s="156">
        <f>ROUND(Troškovi!$B$9*$N14/$N$111,2)</f>
        <v>962.99</v>
      </c>
      <c r="W14" s="156">
        <f>ROUND(Troškovi!$B$10*POREČ!$P14,2)</f>
        <v>0</v>
      </c>
      <c r="X14" s="150"/>
      <c r="Y14" s="149"/>
      <c r="Z14" s="150"/>
      <c r="AA14" s="149"/>
      <c r="AB14" s="150"/>
      <c r="AC14" s="150"/>
      <c r="AD14" s="150"/>
      <c r="AE14" s="243">
        <f>SUM(Q14:AD14)</f>
        <v>5881.76</v>
      </c>
      <c r="AF14" s="273">
        <f>N14/$N$111</f>
        <v>1.4109340370591653E-2</v>
      </c>
    </row>
    <row r="15" spans="1:32" s="158" customFormat="1" ht="33.75" x14ac:dyDescent="0.25">
      <c r="A15" s="149"/>
      <c r="B15" s="150"/>
      <c r="C15" s="151" t="s">
        <v>525</v>
      </c>
      <c r="D15" s="258" t="s">
        <v>7</v>
      </c>
      <c r="E15" s="152" t="s">
        <v>488</v>
      </c>
      <c r="F15" s="153">
        <v>69000</v>
      </c>
      <c r="G15" s="154"/>
      <c r="H15" s="154"/>
      <c r="I15" s="155" t="s">
        <v>492</v>
      </c>
      <c r="J15" s="154"/>
      <c r="K15" s="153">
        <v>0</v>
      </c>
      <c r="L15" s="153">
        <v>550000</v>
      </c>
      <c r="M15" s="153"/>
      <c r="N15" s="156">
        <f>IF(K15+L15=0,F15,K15+L15)</f>
        <v>550000</v>
      </c>
      <c r="O15" s="157">
        <f>F15/'REKAPITULACIJA 1'!$B$3</f>
        <v>5.2721922356831132E-4</v>
      </c>
      <c r="P15" s="244">
        <f>N15/($N$111+PULA!$C$122)</f>
        <v>5.1699253794994611E-3</v>
      </c>
      <c r="Q15" s="156">
        <f>ROUND(Troškovi!$B$5*POREČ!$P15,2)</f>
        <v>3501.33</v>
      </c>
      <c r="R15" s="156">
        <f>ROUND(Troškovi!$B$11*POREČ!$P15,2)</f>
        <v>885.35</v>
      </c>
      <c r="S15" s="156">
        <f>ROUND(Troškovi!$B$6*$N15/$N$111,2)</f>
        <v>1440.48</v>
      </c>
      <c r="T15" s="156">
        <f>ROUND(Troškovi!$B$7*$N15/$N$111,2)</f>
        <v>95.89</v>
      </c>
      <c r="U15" s="156">
        <f>ROUND(Troškovi!$B$8*$N15/$N$111,2)</f>
        <v>840.26</v>
      </c>
      <c r="V15" s="156">
        <f>ROUND(Troškovi!$B$9*$N15/$N$111,2)</f>
        <v>1324.11</v>
      </c>
      <c r="W15" s="156">
        <f>ROUND(Troškovi!$B$10*POREČ!$P15,2)</f>
        <v>0</v>
      </c>
      <c r="X15" s="150"/>
      <c r="Y15" s="149"/>
      <c r="Z15" s="150"/>
      <c r="AA15" s="149"/>
      <c r="AB15" s="150"/>
      <c r="AC15" s="150"/>
      <c r="AD15" s="150"/>
      <c r="AE15" s="243">
        <f t="shared" ref="AE15:AE80" si="0">SUM(Q15:AD15)</f>
        <v>8087.42</v>
      </c>
      <c r="AF15" s="273">
        <f t="shared" ref="AF15:AF78" si="1">N15/$N$111</f>
        <v>1.9400343009563524E-2</v>
      </c>
    </row>
    <row r="16" spans="1:32" s="169" customFormat="1" ht="67.5" x14ac:dyDescent="0.25">
      <c r="A16" s="159"/>
      <c r="B16" s="160"/>
      <c r="C16" s="161" t="s">
        <v>122</v>
      </c>
      <c r="D16" s="256" t="s">
        <v>8</v>
      </c>
      <c r="E16" s="162" t="s">
        <v>567</v>
      </c>
      <c r="F16" s="163">
        <v>188955</v>
      </c>
      <c r="G16" s="164" t="s">
        <v>568</v>
      </c>
      <c r="H16" s="164"/>
      <c r="I16" s="165" t="s">
        <v>539</v>
      </c>
      <c r="J16" s="164"/>
      <c r="K16" s="166">
        <v>126000</v>
      </c>
      <c r="L16" s="166"/>
      <c r="M16" s="166"/>
      <c r="N16" s="167">
        <f t="shared" ref="N16:N86" si="2">IF(K16+L16=0,F16,K16+L16)</f>
        <v>126000</v>
      </c>
      <c r="O16" s="168">
        <f>F16/'REKAPITULACIJA 1'!$B$3</f>
        <v>1.4437783824543518E-3</v>
      </c>
      <c r="P16" s="244">
        <f>N16/($N$111+PULA!$C$122)</f>
        <v>1.1843829051216947E-3</v>
      </c>
      <c r="Q16" s="167">
        <f>ROUND(Troškovi!$B$5*POREČ!$P16,2)</f>
        <v>802.12</v>
      </c>
      <c r="R16" s="167">
        <f>ROUND(Troškovi!$B$11*POREČ!$P16,2)</f>
        <v>202.83</v>
      </c>
      <c r="S16" s="167">
        <f>ROUND(Troškovi!$B$6*$N16/$N$111,2)</f>
        <v>330</v>
      </c>
      <c r="T16" s="167">
        <f>ROUND(Troškovi!$B$7*$N16/$N$111,2)</f>
        <v>21.97</v>
      </c>
      <c r="U16" s="167">
        <f>ROUND(Troškovi!$B$8*$N16/$N$111,2)</f>
        <v>192.5</v>
      </c>
      <c r="V16" s="167">
        <f>ROUND(Troškovi!$B$9*$N16/$N$111,2)</f>
        <v>303.33999999999997</v>
      </c>
      <c r="W16" s="167">
        <f>ROUND(Troškovi!$B$10*POREČ!$P16,2)</f>
        <v>0</v>
      </c>
      <c r="X16" s="160"/>
      <c r="Y16" s="159"/>
      <c r="Z16" s="160"/>
      <c r="AA16" s="159"/>
      <c r="AB16" s="160"/>
      <c r="AC16" s="160"/>
      <c r="AD16" s="160"/>
      <c r="AE16" s="243">
        <f t="shared" si="0"/>
        <v>1852.76</v>
      </c>
      <c r="AF16" s="273">
        <f t="shared" si="1"/>
        <v>4.4444422167363709E-3</v>
      </c>
    </row>
    <row r="17" spans="1:32" s="169" customFormat="1" ht="33.75" x14ac:dyDescent="0.25">
      <c r="A17" s="159"/>
      <c r="B17" s="160"/>
      <c r="C17" s="161" t="s">
        <v>123</v>
      </c>
      <c r="D17" s="256" t="s">
        <v>9</v>
      </c>
      <c r="E17" s="170" t="s">
        <v>569</v>
      </c>
      <c r="F17" s="171">
        <v>49200</v>
      </c>
      <c r="G17" s="164" t="s">
        <v>538</v>
      </c>
      <c r="H17" s="164"/>
      <c r="I17" s="165" t="s">
        <v>486</v>
      </c>
      <c r="J17" s="164"/>
      <c r="K17" s="166">
        <v>32800</v>
      </c>
      <c r="L17" s="166"/>
      <c r="M17" s="166"/>
      <c r="N17" s="167">
        <f t="shared" si="2"/>
        <v>32800</v>
      </c>
      <c r="O17" s="168">
        <f>F17/'REKAPITULACIJA 1'!$B$3</f>
        <v>3.7593022897914371E-4</v>
      </c>
      <c r="P17" s="244">
        <f>N17/($N$111+PULA!$C$122)</f>
        <v>3.0831554990469511E-4</v>
      </c>
      <c r="Q17" s="167">
        <f>ROUND(Troškovi!$B$5*POREČ!$P17,2)</f>
        <v>208.81</v>
      </c>
      <c r="R17" s="167">
        <f>ROUND(Troškovi!$B$11*POREČ!$P17,2)</f>
        <v>52.8</v>
      </c>
      <c r="S17" s="167">
        <f>ROUND(Troškovi!$B$6*$N17/$N$111,2)</f>
        <v>85.9</v>
      </c>
      <c r="T17" s="167">
        <f>ROUND(Troškovi!$B$7*$N17/$N$111,2)</f>
        <v>5.72</v>
      </c>
      <c r="U17" s="167">
        <f>ROUND(Troškovi!$B$8*$N17/$N$111,2)</f>
        <v>50.11</v>
      </c>
      <c r="V17" s="167">
        <f>ROUND(Troškovi!$B$9*$N17/$N$111,2)</f>
        <v>78.97</v>
      </c>
      <c r="W17" s="167">
        <f>ROUND(Troškovi!$B$10*POREČ!$P17,2)</f>
        <v>0</v>
      </c>
      <c r="X17" s="160"/>
      <c r="Y17" s="159"/>
      <c r="Z17" s="160"/>
      <c r="AA17" s="159"/>
      <c r="AB17" s="160"/>
      <c r="AC17" s="160"/>
      <c r="AD17" s="160"/>
      <c r="AE17" s="243">
        <f>SUM(Q17:AD17)</f>
        <v>482.31000000000006</v>
      </c>
      <c r="AF17" s="273">
        <f t="shared" si="1"/>
        <v>1.1569659103885155E-3</v>
      </c>
    </row>
    <row r="18" spans="1:32" s="158" customFormat="1" ht="33.75" x14ac:dyDescent="0.25">
      <c r="A18" s="149"/>
      <c r="B18" s="150"/>
      <c r="C18" s="151" t="s">
        <v>124</v>
      </c>
      <c r="D18" s="10" t="s">
        <v>10</v>
      </c>
      <c r="E18" s="172" t="s">
        <v>570</v>
      </c>
      <c r="F18" s="173">
        <f>130*53.55</f>
        <v>6961.5</v>
      </c>
      <c r="G18" s="154" t="s">
        <v>220</v>
      </c>
      <c r="H18" s="154"/>
      <c r="I18" s="155" t="s">
        <v>491</v>
      </c>
      <c r="J18" s="154"/>
      <c r="K18" s="153">
        <v>0</v>
      </c>
      <c r="L18" s="153">
        <v>13000</v>
      </c>
      <c r="M18" s="153"/>
      <c r="N18" s="156">
        <f t="shared" si="2"/>
        <v>13000</v>
      </c>
      <c r="O18" s="157">
        <f>F18/'REKAPITULACIJA 1'!$B$3</f>
        <v>5.3191835143055066E-5</v>
      </c>
      <c r="P18" s="244">
        <f>N18/($N$111+PULA!$C$122)</f>
        <v>1.2219823624271453E-4</v>
      </c>
      <c r="Q18" s="156">
        <f>ROUND(Troškovi!$B$5*POREČ!$P18,2)</f>
        <v>82.76</v>
      </c>
      <c r="R18" s="156">
        <f>ROUND(Troškovi!$B$11*POREČ!$P18,2)</f>
        <v>20.93</v>
      </c>
      <c r="S18" s="156">
        <f>ROUND(Troškovi!$B$6*$N18/$N$111,2)</f>
        <v>34.049999999999997</v>
      </c>
      <c r="T18" s="156">
        <f>ROUND(Troškovi!$B$7*$N18/$N$111,2)</f>
        <v>2.27</v>
      </c>
      <c r="U18" s="156">
        <f>ROUND(Troškovi!$B$8*$N18/$N$111,2)</f>
        <v>19.86</v>
      </c>
      <c r="V18" s="156">
        <f>ROUND(Troškovi!$B$9*$N18/$N$111,2)</f>
        <v>31.3</v>
      </c>
      <c r="W18" s="156">
        <f>ROUND(Troškovi!$B$10*POREČ!$P18,2)</f>
        <v>0</v>
      </c>
      <c r="X18" s="150"/>
      <c r="Y18" s="149"/>
      <c r="Z18" s="150"/>
      <c r="AA18" s="149"/>
      <c r="AB18" s="150"/>
      <c r="AC18" s="150"/>
      <c r="AD18" s="150"/>
      <c r="AE18" s="243">
        <f t="shared" si="0"/>
        <v>191.17000000000002</v>
      </c>
      <c r="AF18" s="273">
        <f t="shared" si="1"/>
        <v>4.5855356204422876E-4</v>
      </c>
    </row>
    <row r="19" spans="1:32" s="158" customFormat="1" ht="33.75" x14ac:dyDescent="0.25">
      <c r="A19" s="149"/>
      <c r="B19" s="150"/>
      <c r="C19" s="151" t="s">
        <v>125</v>
      </c>
      <c r="D19" s="10" t="s">
        <v>11</v>
      </c>
      <c r="E19" s="172" t="s">
        <v>571</v>
      </c>
      <c r="F19" s="153">
        <v>50287.5</v>
      </c>
      <c r="G19" s="154" t="s">
        <v>295</v>
      </c>
      <c r="H19" s="154"/>
      <c r="I19" s="155" t="s">
        <v>491</v>
      </c>
      <c r="J19" s="154"/>
      <c r="K19" s="153">
        <v>0</v>
      </c>
      <c r="L19" s="153">
        <v>59000</v>
      </c>
      <c r="M19" s="153"/>
      <c r="N19" s="156">
        <f t="shared" si="2"/>
        <v>59000</v>
      </c>
      <c r="O19" s="157">
        <f>F19/'REKAPITULACIJA 1'!$B$3</f>
        <v>3.8423966239407907E-4</v>
      </c>
      <c r="P19" s="244">
        <f>N19/($N$111+PULA!$C$122)</f>
        <v>5.5459199525539665E-4</v>
      </c>
      <c r="Q19" s="156">
        <f>ROUND(Troškovi!$B$5*POREČ!$P19,2)</f>
        <v>375.6</v>
      </c>
      <c r="R19" s="156">
        <f>ROUND(Troškovi!$B$11*POREČ!$P19,2)</f>
        <v>94.97</v>
      </c>
      <c r="S19" s="156">
        <f>ROUND(Troškovi!$B$6*$N19/$N$111,2)</f>
        <v>154.52000000000001</v>
      </c>
      <c r="T19" s="156">
        <f>ROUND(Troškovi!$B$7*$N19/$N$111,2)</f>
        <v>10.29</v>
      </c>
      <c r="U19" s="156">
        <f>ROUND(Troškovi!$B$8*$N19/$N$111,2)</f>
        <v>90.14</v>
      </c>
      <c r="V19" s="156">
        <f>ROUND(Troškovi!$B$9*$N19/$N$111,2)</f>
        <v>142.04</v>
      </c>
      <c r="W19" s="156">
        <f>ROUND(Troškovi!$B$10*POREČ!$P19,2)</f>
        <v>0</v>
      </c>
      <c r="X19" s="150"/>
      <c r="Y19" s="149"/>
      <c r="Z19" s="150"/>
      <c r="AA19" s="149"/>
      <c r="AB19" s="150"/>
      <c r="AC19" s="150"/>
      <c r="AD19" s="150"/>
      <c r="AE19" s="243">
        <f t="shared" si="0"/>
        <v>867.56</v>
      </c>
      <c r="AF19" s="273">
        <f t="shared" si="1"/>
        <v>2.081127704662269E-3</v>
      </c>
    </row>
    <row r="20" spans="1:32" s="158" customFormat="1" ht="45" x14ac:dyDescent="0.25">
      <c r="A20" s="149"/>
      <c r="B20" s="150"/>
      <c r="C20" s="151" t="s">
        <v>126</v>
      </c>
      <c r="D20" s="10" t="s">
        <v>12</v>
      </c>
      <c r="E20" s="172" t="s">
        <v>572</v>
      </c>
      <c r="F20" s="153">
        <v>38234.879999999997</v>
      </c>
      <c r="G20" s="154" t="s">
        <v>296</v>
      </c>
      <c r="H20" s="154"/>
      <c r="I20" s="155" t="s">
        <v>491</v>
      </c>
      <c r="J20" s="154"/>
      <c r="K20" s="153">
        <v>0</v>
      </c>
      <c r="L20" s="153">
        <v>30000</v>
      </c>
      <c r="M20" s="153"/>
      <c r="N20" s="156">
        <f t="shared" si="2"/>
        <v>30000</v>
      </c>
      <c r="O20" s="157">
        <f>F20/'REKAPITULACIJA 1'!$B$3</f>
        <v>2.9214730067866023E-4</v>
      </c>
      <c r="P20" s="244">
        <f>N20/($N$111+PULA!$C$122)</f>
        <v>2.8199592979087971E-4</v>
      </c>
      <c r="Q20" s="156">
        <f>ROUND(Troškovi!$B$5*POREČ!$P20,2)</f>
        <v>190.98</v>
      </c>
      <c r="R20" s="156">
        <f>ROUND(Troškovi!$B$11*POREČ!$P20,2)</f>
        <v>48.29</v>
      </c>
      <c r="S20" s="156">
        <f>ROUND(Troškovi!$B$6*$N20/$N$111,2)</f>
        <v>78.569999999999993</v>
      </c>
      <c r="T20" s="156">
        <f>ROUND(Troškovi!$B$7*$N20/$N$111,2)</f>
        <v>5.23</v>
      </c>
      <c r="U20" s="156">
        <f>ROUND(Troškovi!$B$8*$N20/$N$111,2)</f>
        <v>45.83</v>
      </c>
      <c r="V20" s="156">
        <f>ROUND(Troškovi!$B$9*$N20/$N$111,2)</f>
        <v>72.22</v>
      </c>
      <c r="W20" s="156">
        <f>ROUND(Troškovi!$B$10*POREČ!$P20,2)</f>
        <v>0</v>
      </c>
      <c r="X20" s="150"/>
      <c r="Y20" s="149"/>
      <c r="Z20" s="150"/>
      <c r="AA20" s="149"/>
      <c r="AB20" s="150"/>
      <c r="AC20" s="150"/>
      <c r="AD20" s="150"/>
      <c r="AE20" s="243">
        <f t="shared" si="0"/>
        <v>441.12</v>
      </c>
      <c r="AF20" s="273">
        <f t="shared" si="1"/>
        <v>1.058200527794374E-3</v>
      </c>
    </row>
    <row r="21" spans="1:32" s="158" customFormat="1" ht="33.75" x14ac:dyDescent="0.25">
      <c r="A21" s="149"/>
      <c r="B21" s="150"/>
      <c r="C21" s="151" t="s">
        <v>127</v>
      </c>
      <c r="D21" s="10" t="s">
        <v>13</v>
      </c>
      <c r="E21" s="172" t="s">
        <v>573</v>
      </c>
      <c r="F21" s="173">
        <v>169830</v>
      </c>
      <c r="G21" s="154" t="s">
        <v>219</v>
      </c>
      <c r="H21" s="154"/>
      <c r="I21" s="155" t="s">
        <v>491</v>
      </c>
      <c r="J21" s="154"/>
      <c r="K21" s="153">
        <v>0</v>
      </c>
      <c r="L21" s="153">
        <v>70000</v>
      </c>
      <c r="M21" s="153"/>
      <c r="N21" s="156">
        <f t="shared" si="2"/>
        <v>70000</v>
      </c>
      <c r="O21" s="157">
        <f>F21/'REKAPITULACIJA 1'!$B$3</f>
        <v>1.2976469672261784E-3</v>
      </c>
      <c r="P21" s="244">
        <f>N21/($N$111+PULA!$C$122)</f>
        <v>6.5799050284538589E-4</v>
      </c>
      <c r="Q21" s="156">
        <f>ROUND(Troškovi!$B$5*POREČ!$P21,2)</f>
        <v>445.62</v>
      </c>
      <c r="R21" s="156">
        <f>ROUND(Troškovi!$B$11*POREČ!$P21,2)</f>
        <v>112.68</v>
      </c>
      <c r="S21" s="156">
        <f>ROUND(Troškovi!$B$6*$N21/$N$111,2)</f>
        <v>183.33</v>
      </c>
      <c r="T21" s="156">
        <f>ROUND(Troškovi!$B$7*$N21/$N$111,2)</f>
        <v>12.2</v>
      </c>
      <c r="U21" s="156">
        <f>ROUND(Troškovi!$B$8*$N21/$N$111,2)</f>
        <v>106.94</v>
      </c>
      <c r="V21" s="156">
        <f>ROUND(Troškovi!$B$9*$N21/$N$111,2)</f>
        <v>168.52</v>
      </c>
      <c r="W21" s="156">
        <f>ROUND(Troškovi!$B$10*POREČ!$P21,2)</f>
        <v>0</v>
      </c>
      <c r="X21" s="150"/>
      <c r="Y21" s="149"/>
      <c r="Z21" s="150"/>
      <c r="AA21" s="149"/>
      <c r="AB21" s="150"/>
      <c r="AC21" s="150"/>
      <c r="AD21" s="150"/>
      <c r="AE21" s="243">
        <f t="shared" si="0"/>
        <v>1029.29</v>
      </c>
      <c r="AF21" s="273">
        <f t="shared" si="1"/>
        <v>2.4691345648535394E-3</v>
      </c>
    </row>
    <row r="22" spans="1:32" s="158" customFormat="1" ht="24" x14ac:dyDescent="0.25">
      <c r="A22" s="149"/>
      <c r="B22" s="150"/>
      <c r="C22" s="151" t="s">
        <v>130</v>
      </c>
      <c r="D22" s="258" t="s">
        <v>14</v>
      </c>
      <c r="E22" s="172" t="s">
        <v>574</v>
      </c>
      <c r="F22" s="173">
        <v>358142.4</v>
      </c>
      <c r="G22" s="154" t="s">
        <v>290</v>
      </c>
      <c r="H22" s="154"/>
      <c r="I22" s="155" t="s">
        <v>491</v>
      </c>
      <c r="J22" s="154"/>
      <c r="K22" s="153">
        <v>0</v>
      </c>
      <c r="L22" s="153">
        <v>301000</v>
      </c>
      <c r="M22" s="153"/>
      <c r="N22" s="156">
        <f t="shared" si="2"/>
        <v>301000</v>
      </c>
      <c r="O22" s="157">
        <f>F22/'REKAPITULACIJA 1'!$B$3</f>
        <v>2.7365153341288636E-3</v>
      </c>
      <c r="P22" s="244">
        <f>N22/($N$111+PULA!$C$122)</f>
        <v>2.8293591622351594E-3</v>
      </c>
      <c r="Q22" s="156">
        <f>ROUND(Troškovi!$B$5*POREČ!$P22,2)</f>
        <v>1916.18</v>
      </c>
      <c r="R22" s="156">
        <f>ROUND(Troškovi!$B$11*POREČ!$P22,2)</f>
        <v>484.53</v>
      </c>
      <c r="S22" s="156">
        <f>ROUND(Troškovi!$B$6*$N22/$N$111,2)</f>
        <v>788.33</v>
      </c>
      <c r="T22" s="156">
        <f>ROUND(Troškovi!$B$7*$N22/$N$111,2)</f>
        <v>52.48</v>
      </c>
      <c r="U22" s="156">
        <f>ROUND(Troškovi!$B$8*$N22/$N$111,2)</f>
        <v>459.85</v>
      </c>
      <c r="V22" s="156">
        <f>ROUND(Troškovi!$B$9*$N22/$N$111,2)</f>
        <v>724.65</v>
      </c>
      <c r="W22" s="156">
        <f>ROUND(Troškovi!$B$10*POREČ!$P22,2)</f>
        <v>0</v>
      </c>
      <c r="X22" s="150"/>
      <c r="Y22" s="149"/>
      <c r="Z22" s="150"/>
      <c r="AA22" s="149"/>
      <c r="AB22" s="150"/>
      <c r="AC22" s="150"/>
      <c r="AD22" s="150"/>
      <c r="AE22" s="243">
        <f t="shared" si="0"/>
        <v>4426.0199999999995</v>
      </c>
      <c r="AF22" s="273">
        <f t="shared" si="1"/>
        <v>1.0617278628870219E-2</v>
      </c>
    </row>
    <row r="23" spans="1:32" s="169" customFormat="1" ht="35.25" x14ac:dyDescent="0.25">
      <c r="A23" s="159"/>
      <c r="B23" s="160"/>
      <c r="C23" s="161" t="s">
        <v>129</v>
      </c>
      <c r="D23" s="256" t="s">
        <v>658</v>
      </c>
      <c r="E23" s="170" t="s">
        <v>575</v>
      </c>
      <c r="F23" s="166">
        <v>738595.97</v>
      </c>
      <c r="G23" s="164" t="s">
        <v>297</v>
      </c>
      <c r="H23" s="164"/>
      <c r="I23" s="165" t="s">
        <v>540</v>
      </c>
      <c r="J23" s="164"/>
      <c r="K23" s="166">
        <v>492400</v>
      </c>
      <c r="L23" s="166"/>
      <c r="M23" s="166"/>
      <c r="N23" s="167">
        <f t="shared" si="2"/>
        <v>492400</v>
      </c>
      <c r="O23" s="168">
        <f>F23/'REKAPITULACIJA 1'!$B$3</f>
        <v>5.6435071570157067E-3</v>
      </c>
      <c r="P23" s="244">
        <f>N23/($N$111+PULA!$C$122)</f>
        <v>4.628493194300972E-3</v>
      </c>
      <c r="Q23" s="167">
        <f>ROUND(Troškovi!$B$5*POREČ!$P23,2)</f>
        <v>3134.65</v>
      </c>
      <c r="R23" s="167">
        <f>ROUND(Troškovi!$B$11*POREČ!$P23,2)</f>
        <v>792.63</v>
      </c>
      <c r="S23" s="167">
        <f>ROUND(Troškovi!$B$6*$N23/$N$111,2)</f>
        <v>1289.6199999999999</v>
      </c>
      <c r="T23" s="167">
        <f>ROUND(Troškovi!$B$7*$N23/$N$111,2)</f>
        <v>85.85</v>
      </c>
      <c r="U23" s="167">
        <f>ROUND(Troškovi!$B$8*$N23/$N$111,2)</f>
        <v>752.26</v>
      </c>
      <c r="V23" s="167">
        <f>ROUND(Troškovi!$B$9*$N23/$N$111,2)</f>
        <v>1185.44</v>
      </c>
      <c r="W23" s="167">
        <f>ROUND(Troškovi!$B$10*POREČ!$P23,2)</f>
        <v>0</v>
      </c>
      <c r="X23" s="160"/>
      <c r="Y23" s="159"/>
      <c r="Z23" s="160"/>
      <c r="AA23" s="159"/>
      <c r="AB23" s="160"/>
      <c r="AC23" s="160"/>
      <c r="AD23" s="160"/>
      <c r="AE23" s="243">
        <f t="shared" si="0"/>
        <v>7240.4500000000007</v>
      </c>
      <c r="AF23" s="273">
        <f t="shared" si="1"/>
        <v>1.7368597996198325E-2</v>
      </c>
    </row>
    <row r="24" spans="1:32" s="158" customFormat="1" ht="78.75" x14ac:dyDescent="0.25">
      <c r="A24" s="149"/>
      <c r="B24" s="150"/>
      <c r="C24" s="151" t="s">
        <v>128</v>
      </c>
      <c r="D24" s="258" t="s">
        <v>15</v>
      </c>
      <c r="E24" s="172" t="s">
        <v>576</v>
      </c>
      <c r="F24" s="174">
        <v>64575</v>
      </c>
      <c r="G24" s="154" t="s">
        <v>251</v>
      </c>
      <c r="H24" s="154"/>
      <c r="I24" s="155" t="s">
        <v>486</v>
      </c>
      <c r="J24" s="154"/>
      <c r="K24" s="153">
        <v>0</v>
      </c>
      <c r="L24" s="173">
        <v>21550</v>
      </c>
      <c r="M24" s="173"/>
      <c r="N24" s="156">
        <f t="shared" si="2"/>
        <v>21550</v>
      </c>
      <c r="O24" s="157">
        <f>F24/'REKAPITULACIJA 1'!$B$3</f>
        <v>4.934084255351261E-4</v>
      </c>
      <c r="P24" s="244">
        <f>N24/($N$111+PULA!$C$122)</f>
        <v>2.0256707623311524E-4</v>
      </c>
      <c r="Q24" s="156">
        <f>ROUND(Troškovi!$B$5*POREČ!$P24,2)</f>
        <v>137.19</v>
      </c>
      <c r="R24" s="156">
        <f>ROUND(Troškovi!$B$11*POREČ!$P24,2)</f>
        <v>34.69</v>
      </c>
      <c r="S24" s="156">
        <f>ROUND(Troškovi!$B$6*$N24/$N$111,2)</f>
        <v>56.44</v>
      </c>
      <c r="T24" s="156">
        <f>ROUND(Troškovi!$B$7*$N24/$N$111,2)</f>
        <v>3.76</v>
      </c>
      <c r="U24" s="156">
        <f>ROUND(Troškovi!$B$8*$N24/$N$111,2)</f>
        <v>32.92</v>
      </c>
      <c r="V24" s="156">
        <f>ROUND(Troškovi!$B$9*$N24/$N$111,2)</f>
        <v>51.88</v>
      </c>
      <c r="W24" s="156">
        <f>ROUND(Troškovi!$B$10*POREČ!$P24,2)</f>
        <v>0</v>
      </c>
      <c r="X24" s="156">
        <f>ROUND(N24/SUM($N$24:$N$77)*Troškovi!$B$24,2)</f>
        <v>877.17</v>
      </c>
      <c r="Y24" s="149"/>
      <c r="Z24" s="150"/>
      <c r="AA24" s="149"/>
      <c r="AB24" s="150"/>
      <c r="AC24" s="150"/>
      <c r="AD24" s="150"/>
      <c r="AE24" s="243">
        <f t="shared" si="0"/>
        <v>1194.05</v>
      </c>
      <c r="AF24" s="273">
        <f t="shared" si="1"/>
        <v>7.6014071246562531E-4</v>
      </c>
    </row>
    <row r="25" spans="1:32" s="158" customFormat="1" ht="90" x14ac:dyDescent="0.25">
      <c r="A25" s="149"/>
      <c r="B25" s="150"/>
      <c r="C25" s="151" t="s">
        <v>131</v>
      </c>
      <c r="D25" s="258" t="s">
        <v>16</v>
      </c>
      <c r="E25" s="172" t="s">
        <v>577</v>
      </c>
      <c r="F25" s="174">
        <v>485257.5</v>
      </c>
      <c r="G25" s="154" t="s">
        <v>291</v>
      </c>
      <c r="H25" s="154"/>
      <c r="I25" s="155" t="s">
        <v>492</v>
      </c>
      <c r="J25" s="154"/>
      <c r="K25" s="153">
        <v>0</v>
      </c>
      <c r="L25" s="173">
        <v>167000</v>
      </c>
      <c r="M25" s="173"/>
      <c r="N25" s="156">
        <f t="shared" si="2"/>
        <v>167000</v>
      </c>
      <c r="O25" s="157">
        <f>F25/'REKAPITULACIJA 1'!$B$3</f>
        <v>3.7077838026188382E-3</v>
      </c>
      <c r="P25" s="244">
        <f>N25/($N$111+PULA!$C$122)</f>
        <v>1.5697773425025635E-3</v>
      </c>
      <c r="Q25" s="156">
        <f>ROUND(Troškovi!$B$5*POREČ!$P25,2)</f>
        <v>1063.1300000000001</v>
      </c>
      <c r="R25" s="156">
        <f>ROUND(Troškovi!$B$11*POREČ!$P25,2)</f>
        <v>268.82</v>
      </c>
      <c r="S25" s="156">
        <f>ROUND(Troškovi!$B$6*$N25/$N$111,2)</f>
        <v>437.38</v>
      </c>
      <c r="T25" s="156">
        <f>ROUND(Troškovi!$B$7*$N25/$N$111,2)</f>
        <v>29.12</v>
      </c>
      <c r="U25" s="156">
        <f>ROUND(Troškovi!$B$8*$N25/$N$111,2)</f>
        <v>255.13</v>
      </c>
      <c r="V25" s="156">
        <f>ROUND(Troškovi!$B$9*$N25/$N$111,2)</f>
        <v>402.05</v>
      </c>
      <c r="W25" s="156">
        <f>ROUND(Troškovi!$B$10*POREČ!$P25,2)</f>
        <v>0</v>
      </c>
      <c r="X25" s="156">
        <f>ROUND(N25/SUM($N$24:$N$77)*Troškovi!$B$24,2)</f>
        <v>6797.59</v>
      </c>
      <c r="Y25" s="149"/>
      <c r="Z25" s="150"/>
      <c r="AA25" s="149"/>
      <c r="AB25" s="150"/>
      <c r="AC25" s="150"/>
      <c r="AD25" s="150"/>
      <c r="AE25" s="243">
        <f t="shared" si="0"/>
        <v>9253.2200000000012</v>
      </c>
      <c r="AF25" s="273">
        <f t="shared" si="1"/>
        <v>5.8906496047220151E-3</v>
      </c>
    </row>
    <row r="26" spans="1:32" s="182" customFormat="1" ht="78.75" x14ac:dyDescent="0.25">
      <c r="A26" s="175"/>
      <c r="B26" s="176"/>
      <c r="C26" s="177" t="s">
        <v>132</v>
      </c>
      <c r="D26" s="10" t="s">
        <v>17</v>
      </c>
      <c r="E26" s="276" t="s">
        <v>578</v>
      </c>
      <c r="F26" s="277">
        <v>415400</v>
      </c>
      <c r="G26" s="178" t="s">
        <v>277</v>
      </c>
      <c r="H26" s="178"/>
      <c r="I26" s="278"/>
      <c r="J26" s="178"/>
      <c r="K26" s="179">
        <v>0</v>
      </c>
      <c r="L26" s="180">
        <v>0</v>
      </c>
      <c r="M26" s="180"/>
      <c r="N26" s="279">
        <v>0</v>
      </c>
      <c r="O26" s="181">
        <f>F26/'REKAPITULACIJA 1'!$B$3</f>
        <v>3.1740125430474858E-3</v>
      </c>
      <c r="P26" s="244">
        <f>N26/($N$111+PULA!$C$122)</f>
        <v>0</v>
      </c>
      <c r="Q26" s="279">
        <f>ROUND(Troškovi!$B$5*POREČ!$P26,2)</f>
        <v>0</v>
      </c>
      <c r="R26" s="279">
        <f>ROUND(Troškovi!$B$11*POREČ!$P26,2)</f>
        <v>0</v>
      </c>
      <c r="S26" s="279">
        <f>ROUND(Troškovi!$B$6*$N26/$N$111,2)</f>
        <v>0</v>
      </c>
      <c r="T26" s="279">
        <f>ROUND(Troškovi!$B$7*$N26/$N$111,2)</f>
        <v>0</v>
      </c>
      <c r="U26" s="279">
        <f>ROUND(Troškovi!$B$8*$N26/$N$111,2)</f>
        <v>0</v>
      </c>
      <c r="V26" s="279">
        <f>ROUND(Troškovi!$B$9*$N26/$N$111,2)</f>
        <v>0</v>
      </c>
      <c r="W26" s="279">
        <f>ROUND(Troškovi!$B$10*POREČ!$P26,2)</f>
        <v>0</v>
      </c>
      <c r="X26" s="279">
        <f>ROUND(N26/SUM($N$24:$N$77)*Troškovi!$B$24,2)</f>
        <v>0</v>
      </c>
      <c r="Y26" s="282"/>
      <c r="Z26" s="283"/>
      <c r="AA26" s="282"/>
      <c r="AB26" s="283"/>
      <c r="AC26" s="283"/>
      <c r="AD26" s="283"/>
      <c r="AE26" s="243">
        <f t="shared" si="0"/>
        <v>0</v>
      </c>
      <c r="AF26" s="273">
        <f t="shared" si="1"/>
        <v>0</v>
      </c>
    </row>
    <row r="27" spans="1:32" s="158" customFormat="1" ht="78.75" x14ac:dyDescent="0.25">
      <c r="A27" s="149"/>
      <c r="B27" s="150"/>
      <c r="C27" s="151" t="s">
        <v>133</v>
      </c>
      <c r="D27" s="258" t="s">
        <v>18</v>
      </c>
      <c r="E27" s="172" t="s">
        <v>579</v>
      </c>
      <c r="F27" s="173">
        <v>399125</v>
      </c>
      <c r="G27" s="183" t="s">
        <v>173</v>
      </c>
      <c r="H27" s="183"/>
      <c r="I27" s="151" t="s">
        <v>486</v>
      </c>
      <c r="J27" s="183"/>
      <c r="K27" s="173">
        <v>0</v>
      </c>
      <c r="L27" s="173">
        <v>134000</v>
      </c>
      <c r="M27" s="173"/>
      <c r="N27" s="156">
        <f t="shared" si="2"/>
        <v>134000</v>
      </c>
      <c r="O27" s="157">
        <f>F27/'REKAPITULACIJA 1'!$B$3</f>
        <v>3.0496575740101778E-3</v>
      </c>
      <c r="P27" s="244">
        <f>N27/($N$111+PULA!$C$122)</f>
        <v>1.2595818197325959E-3</v>
      </c>
      <c r="Q27" s="156">
        <f>ROUND(Troškovi!$B$5*POREČ!$P27,2)</f>
        <v>853.05</v>
      </c>
      <c r="R27" s="156">
        <f>ROUND(Troškovi!$B$11*POREČ!$P27,2)</f>
        <v>215.7</v>
      </c>
      <c r="S27" s="156">
        <f>ROUND(Troškovi!$B$6*$N27/$N$111,2)</f>
        <v>350.95</v>
      </c>
      <c r="T27" s="156">
        <f>ROUND(Troškovi!$B$7*$N27/$N$111,2)</f>
        <v>23.36</v>
      </c>
      <c r="U27" s="156">
        <f>ROUND(Troškovi!$B$8*$N27/$N$111,2)</f>
        <v>204.72</v>
      </c>
      <c r="V27" s="156">
        <f>ROUND(Troškovi!$B$9*$N27/$N$111,2)</f>
        <v>322.60000000000002</v>
      </c>
      <c r="W27" s="156">
        <f>ROUND(Troškovi!$B$10*POREČ!$P27,2)</f>
        <v>0</v>
      </c>
      <c r="X27" s="156">
        <f>ROUND(N27/SUM($N$24:$N$77)*Troškovi!$B$24,2)</f>
        <v>5454.36</v>
      </c>
      <c r="Y27" s="149"/>
      <c r="Z27" s="150"/>
      <c r="AA27" s="149"/>
      <c r="AB27" s="150"/>
      <c r="AC27" s="150"/>
      <c r="AD27" s="150"/>
      <c r="AE27" s="243">
        <f t="shared" si="0"/>
        <v>7424.74</v>
      </c>
      <c r="AF27" s="273">
        <f t="shared" si="1"/>
        <v>4.7266290241482038E-3</v>
      </c>
    </row>
    <row r="28" spans="1:32" s="158" customFormat="1" ht="90" x14ac:dyDescent="0.25">
      <c r="A28" s="149"/>
      <c r="B28" s="150"/>
      <c r="C28" s="151" t="s">
        <v>134</v>
      </c>
      <c r="D28" s="258" t="s">
        <v>19</v>
      </c>
      <c r="E28" s="172" t="s">
        <v>580</v>
      </c>
      <c r="F28" s="174">
        <v>395250</v>
      </c>
      <c r="G28" s="154" t="s">
        <v>292</v>
      </c>
      <c r="H28" s="154"/>
      <c r="I28" s="155" t="s">
        <v>498</v>
      </c>
      <c r="J28" s="154"/>
      <c r="K28" s="153">
        <v>0</v>
      </c>
      <c r="L28" s="153">
        <v>132000</v>
      </c>
      <c r="M28" s="153"/>
      <c r="N28" s="156">
        <f t="shared" si="2"/>
        <v>132000</v>
      </c>
      <c r="O28" s="157">
        <f>F28/'REKAPITULACIJA 1'!$B$3</f>
        <v>3.0200492480489138E-3</v>
      </c>
      <c r="P28" s="244">
        <f>N28/($N$111+PULA!$C$122)</f>
        <v>1.2407820910798706E-3</v>
      </c>
      <c r="Q28" s="156">
        <f>ROUND(Troškovi!$B$5*POREČ!$P28,2)</f>
        <v>840.32</v>
      </c>
      <c r="R28" s="156">
        <f>ROUND(Troškovi!$B$11*POREČ!$P28,2)</f>
        <v>212.48</v>
      </c>
      <c r="S28" s="156">
        <f>ROUND(Troškovi!$B$6*$N28/$N$111,2)</f>
        <v>345.71</v>
      </c>
      <c r="T28" s="156">
        <f>ROUND(Troškovi!$B$7*$N28/$N$111,2)</f>
        <v>23.01</v>
      </c>
      <c r="U28" s="156">
        <f>ROUND(Troškovi!$B$8*$N28/$N$111,2)</f>
        <v>201.66</v>
      </c>
      <c r="V28" s="156">
        <f>ROUND(Troškovi!$B$9*$N28/$N$111,2)</f>
        <v>317.79000000000002</v>
      </c>
      <c r="W28" s="156">
        <f>ROUND(Troškovi!$B$10*POREČ!$P28,2)</f>
        <v>0</v>
      </c>
      <c r="X28" s="156">
        <f>ROUND(N28/SUM($N$24:$N$77)*Troškovi!$B$24,2)</f>
        <v>5372.95</v>
      </c>
      <c r="Y28" s="149"/>
      <c r="Z28" s="150"/>
      <c r="AA28" s="149"/>
      <c r="AB28" s="150"/>
      <c r="AC28" s="150"/>
      <c r="AD28" s="150"/>
      <c r="AE28" s="243">
        <f t="shared" si="0"/>
        <v>7313.92</v>
      </c>
      <c r="AF28" s="273">
        <f t="shared" si="1"/>
        <v>4.6560823222952458E-3</v>
      </c>
    </row>
    <row r="29" spans="1:32" s="158" customFormat="1" ht="90" x14ac:dyDescent="0.25">
      <c r="A29" s="149"/>
      <c r="B29" s="150"/>
      <c r="C29" s="151" t="s">
        <v>135</v>
      </c>
      <c r="D29" s="258" t="s">
        <v>20</v>
      </c>
      <c r="E29" s="172" t="s">
        <v>581</v>
      </c>
      <c r="F29" s="173">
        <v>520025</v>
      </c>
      <c r="G29" s="154" t="s">
        <v>298</v>
      </c>
      <c r="H29" s="154"/>
      <c r="I29" s="155" t="s">
        <v>486</v>
      </c>
      <c r="J29" s="154"/>
      <c r="K29" s="153">
        <v>0</v>
      </c>
      <c r="L29" s="153">
        <v>245000</v>
      </c>
      <c r="M29" s="153"/>
      <c r="N29" s="156">
        <f t="shared" si="2"/>
        <v>245000</v>
      </c>
      <c r="O29" s="157">
        <f>F29/'REKAPITULACIJA 1'!$B$3</f>
        <v>3.97343734400161E-3</v>
      </c>
      <c r="P29" s="244">
        <f>N29/($N$111+PULA!$C$122)</f>
        <v>2.3029667599588507E-3</v>
      </c>
      <c r="Q29" s="156">
        <f>ROUND(Troškovi!$B$5*POREČ!$P29,2)</f>
        <v>1559.68</v>
      </c>
      <c r="R29" s="156">
        <f>ROUND(Troškovi!$B$11*POREČ!$P29,2)</f>
        <v>394.38</v>
      </c>
      <c r="S29" s="156">
        <f>ROUND(Troškovi!$B$6*$N29/$N$111,2)</f>
        <v>641.66999999999996</v>
      </c>
      <c r="T29" s="156">
        <f>ROUND(Troškovi!$B$7*$N29/$N$111,2)</f>
        <v>42.71</v>
      </c>
      <c r="U29" s="156">
        <f>ROUND(Troškovi!$B$8*$N29/$N$111,2)</f>
        <v>374.3</v>
      </c>
      <c r="V29" s="156">
        <f>ROUND(Troškovi!$B$9*$N29/$N$111,2)</f>
        <v>589.83000000000004</v>
      </c>
      <c r="W29" s="156">
        <f>ROUND(Troškovi!$B$10*POREČ!$P29,2)</f>
        <v>0</v>
      </c>
      <c r="X29" s="156">
        <f>ROUND(N29/SUM($N$24:$N$77)*Troškovi!$B$24,2)</f>
        <v>9972.52</v>
      </c>
      <c r="Y29" s="149"/>
      <c r="Z29" s="150"/>
      <c r="AA29" s="149"/>
      <c r="AB29" s="150"/>
      <c r="AC29" s="150"/>
      <c r="AD29" s="150"/>
      <c r="AE29" s="243">
        <f t="shared" si="0"/>
        <v>13575.09</v>
      </c>
      <c r="AF29" s="273">
        <f t="shared" si="1"/>
        <v>8.6419709769873874E-3</v>
      </c>
    </row>
    <row r="30" spans="1:32" s="158" customFormat="1" ht="101.25" x14ac:dyDescent="0.25">
      <c r="A30" s="149"/>
      <c r="B30" s="150"/>
      <c r="C30" s="151" t="s">
        <v>136</v>
      </c>
      <c r="D30" s="258" t="s">
        <v>21</v>
      </c>
      <c r="E30" s="172" t="s">
        <v>582</v>
      </c>
      <c r="F30" s="174">
        <v>682380</v>
      </c>
      <c r="G30" s="154" t="s">
        <v>293</v>
      </c>
      <c r="H30" s="154"/>
      <c r="I30" s="155" t="s">
        <v>498</v>
      </c>
      <c r="J30" s="154"/>
      <c r="K30" s="153">
        <v>0</v>
      </c>
      <c r="L30" s="153">
        <v>227560</v>
      </c>
      <c r="M30" s="153"/>
      <c r="N30" s="156">
        <f t="shared" si="2"/>
        <v>227560</v>
      </c>
      <c r="O30" s="157">
        <f>F30/'REKAPITULACIJA 1'!$B$3</f>
        <v>5.2139688953412216E-3</v>
      </c>
      <c r="P30" s="244">
        <f>N30/($N$111+PULA!$C$122)</f>
        <v>2.139033126107086E-3</v>
      </c>
      <c r="Q30" s="156">
        <f>ROUND(Troškovi!$B$5*POREČ!$P30,2)</f>
        <v>1448.66</v>
      </c>
      <c r="R30" s="156">
        <f>ROUND(Troškovi!$B$11*POREČ!$P30,2)</f>
        <v>366.31</v>
      </c>
      <c r="S30" s="156">
        <f>ROUND(Troškovi!$B$6*$N30/$N$111,2)</f>
        <v>595.99</v>
      </c>
      <c r="T30" s="156">
        <f>ROUND(Troškovi!$B$7*$N30/$N$111,2)</f>
        <v>39.67</v>
      </c>
      <c r="U30" s="156">
        <f>ROUND(Troškovi!$B$8*$N30/$N$111,2)</f>
        <v>347.65</v>
      </c>
      <c r="V30" s="156">
        <f>ROUND(Troškovi!$B$9*$N30/$N$111,2)</f>
        <v>547.85</v>
      </c>
      <c r="W30" s="156">
        <f>ROUND(Troškovi!$B$10*POREČ!$P30,2)</f>
        <v>0</v>
      </c>
      <c r="X30" s="156">
        <f>ROUND(N30/SUM($N$24:$N$77)*Troškovi!$B$24,2)</f>
        <v>9262.64</v>
      </c>
      <c r="Y30" s="149"/>
      <c r="Z30" s="150"/>
      <c r="AA30" s="149"/>
      <c r="AB30" s="150"/>
      <c r="AC30" s="150"/>
      <c r="AD30" s="150"/>
      <c r="AE30" s="243">
        <f t="shared" si="0"/>
        <v>12608.77</v>
      </c>
      <c r="AF30" s="273">
        <f t="shared" si="1"/>
        <v>8.0268037368295912E-3</v>
      </c>
    </row>
    <row r="31" spans="1:32" s="158" customFormat="1" ht="90" x14ac:dyDescent="0.25">
      <c r="A31" s="149"/>
      <c r="B31" s="150"/>
      <c r="C31" s="151" t="s">
        <v>137</v>
      </c>
      <c r="D31" s="258" t="s">
        <v>22</v>
      </c>
      <c r="E31" s="172" t="s">
        <v>583</v>
      </c>
      <c r="F31" s="173">
        <v>520955</v>
      </c>
      <c r="G31" s="154" t="s">
        <v>299</v>
      </c>
      <c r="H31" s="154"/>
      <c r="I31" s="155" t="s">
        <v>499</v>
      </c>
      <c r="J31" s="154"/>
      <c r="K31" s="153">
        <v>0</v>
      </c>
      <c r="L31" s="153">
        <v>185500</v>
      </c>
      <c r="M31" s="153"/>
      <c r="N31" s="156">
        <f t="shared" si="2"/>
        <v>185500</v>
      </c>
      <c r="O31" s="157">
        <f>F31/'REKAPITULACIJA 1'!$B$3</f>
        <v>3.9805433422323133E-3</v>
      </c>
      <c r="P31" s="244">
        <f>N31/($N$111+PULA!$C$122)</f>
        <v>1.7436748325402728E-3</v>
      </c>
      <c r="Q31" s="156">
        <f>ROUND(Troškovi!$B$5*POREČ!$P31,2)</f>
        <v>1180.9000000000001</v>
      </c>
      <c r="R31" s="156">
        <f>ROUND(Troškovi!$B$11*POREČ!$P31,2)</f>
        <v>298.60000000000002</v>
      </c>
      <c r="S31" s="156">
        <f>ROUND(Troškovi!$B$6*$N31/$N$111,2)</f>
        <v>485.83</v>
      </c>
      <c r="T31" s="156">
        <f>ROUND(Troškovi!$B$7*$N31/$N$111,2)</f>
        <v>32.340000000000003</v>
      </c>
      <c r="U31" s="156">
        <f>ROUND(Troškovi!$B$8*$N31/$N$111,2)</f>
        <v>283.39999999999998</v>
      </c>
      <c r="V31" s="156">
        <f>ROUND(Troškovi!$B$9*$N31/$N$111,2)</f>
        <v>446.59</v>
      </c>
      <c r="W31" s="156">
        <f>ROUND(Troškovi!$B$10*POREČ!$P31,2)</f>
        <v>0</v>
      </c>
      <c r="X31" s="156">
        <f>ROUND(N31/SUM($N$24:$N$77)*Troškovi!$B$24,2)</f>
        <v>7550.62</v>
      </c>
      <c r="Y31" s="149"/>
      <c r="Z31" s="150"/>
      <c r="AA31" s="149"/>
      <c r="AB31" s="150"/>
      <c r="AC31" s="150"/>
      <c r="AD31" s="150"/>
      <c r="AE31" s="243">
        <f t="shared" si="0"/>
        <v>10278.279999999999</v>
      </c>
      <c r="AF31" s="273">
        <f t="shared" si="1"/>
        <v>6.5432065968618796E-3</v>
      </c>
    </row>
    <row r="32" spans="1:32" s="169" customFormat="1" ht="67.5" x14ac:dyDescent="0.25">
      <c r="A32" s="159"/>
      <c r="B32" s="160"/>
      <c r="C32" s="161" t="s">
        <v>560</v>
      </c>
      <c r="D32" s="256" t="s">
        <v>23</v>
      </c>
      <c r="E32" s="170" t="s">
        <v>559</v>
      </c>
      <c r="F32" s="171">
        <v>722941</v>
      </c>
      <c r="G32" s="164"/>
      <c r="H32" s="164"/>
      <c r="I32" s="165" t="s">
        <v>547</v>
      </c>
      <c r="J32" s="164"/>
      <c r="K32" s="166">
        <v>482000</v>
      </c>
      <c r="L32" s="166"/>
      <c r="M32" s="166"/>
      <c r="N32" s="167">
        <f t="shared" si="2"/>
        <v>482000</v>
      </c>
      <c r="O32" s="168">
        <f>F32/'REKAPITULACIJA 1'!$B$3</f>
        <v>5.5238897493579504E-3</v>
      </c>
      <c r="P32" s="244">
        <f>N32/($N$111+PULA!$C$122)</f>
        <v>4.5307346053068001E-3</v>
      </c>
      <c r="Q32" s="167">
        <f>ROUND(Troškovi!$B$5*POREČ!$P32,2)</f>
        <v>3068.44</v>
      </c>
      <c r="R32" s="167">
        <f>ROUND(Troškovi!$B$11*POREČ!$P32,2)</f>
        <v>775.89</v>
      </c>
      <c r="S32" s="167">
        <f>ROUND(Troškovi!$B$6*$N32/$N$111,2)</f>
        <v>1262.3800000000001</v>
      </c>
      <c r="T32" s="167">
        <f>ROUND(Troškovi!$B$7*$N32/$N$111,2)</f>
        <v>84.03</v>
      </c>
      <c r="U32" s="167">
        <f>ROUND(Troškovi!$B$8*$N32/$N$111,2)</f>
        <v>736.37</v>
      </c>
      <c r="V32" s="167">
        <f>ROUND(Troškovi!$B$9*$N32/$N$111,2)</f>
        <v>1160.4000000000001</v>
      </c>
      <c r="W32" s="167">
        <f>ROUND(Troškovi!$B$10*POREČ!$P32,2)</f>
        <v>0</v>
      </c>
      <c r="X32" s="167">
        <f>ROUND(N32/SUM($N$24:$N$77)*Troškovi!$B$24,2)</f>
        <v>19619.400000000001</v>
      </c>
      <c r="Y32" s="159"/>
      <c r="Z32" s="160"/>
      <c r="AA32" s="159"/>
      <c r="AB32" s="160"/>
      <c r="AC32" s="160"/>
      <c r="AD32" s="160"/>
      <c r="AE32" s="243">
        <f t="shared" si="0"/>
        <v>26706.910000000003</v>
      </c>
      <c r="AF32" s="273">
        <f t="shared" si="1"/>
        <v>1.7001755146562943E-2</v>
      </c>
    </row>
    <row r="33" spans="1:32" s="158" customFormat="1" ht="78.75" x14ac:dyDescent="0.25">
      <c r="A33" s="149"/>
      <c r="B33" s="150"/>
      <c r="C33" s="151" t="s">
        <v>138</v>
      </c>
      <c r="D33" s="258" t="s">
        <v>24</v>
      </c>
      <c r="E33" s="172" t="s">
        <v>584</v>
      </c>
      <c r="F33" s="173">
        <v>797597.49</v>
      </c>
      <c r="G33" s="154" t="s">
        <v>300</v>
      </c>
      <c r="H33" s="154"/>
      <c r="I33" s="155" t="s">
        <v>499</v>
      </c>
      <c r="J33" s="154"/>
      <c r="K33" s="153">
        <v>0</v>
      </c>
      <c r="L33" s="153">
        <v>270500</v>
      </c>
      <c r="M33" s="153"/>
      <c r="N33" s="156">
        <f t="shared" si="2"/>
        <v>270500</v>
      </c>
      <c r="O33" s="157">
        <f>F33/'REKAPITULACIJA 1'!$B$3</f>
        <v>6.0943294115628106E-3</v>
      </c>
      <c r="P33" s="244">
        <f>N33/($N$111+PULA!$C$122)</f>
        <v>2.5426633002810983E-3</v>
      </c>
      <c r="Q33" s="156">
        <f>ROUND(Troškovi!$B$5*POREČ!$P33,2)</f>
        <v>1722.02</v>
      </c>
      <c r="R33" s="156">
        <f>ROUND(Troškovi!$B$11*POREČ!$P33,2)</f>
        <v>435.43</v>
      </c>
      <c r="S33" s="156">
        <f>ROUND(Troškovi!$B$6*$N33/$N$111,2)</f>
        <v>708.45</v>
      </c>
      <c r="T33" s="156">
        <f>ROUND(Troškovi!$B$7*$N33/$N$111,2)</f>
        <v>47.16</v>
      </c>
      <c r="U33" s="156">
        <f>ROUND(Troškovi!$B$8*$N33/$N$111,2)</f>
        <v>413.25</v>
      </c>
      <c r="V33" s="156">
        <f>ROUND(Troškovi!$B$9*$N33/$N$111,2)</f>
        <v>651.22</v>
      </c>
      <c r="W33" s="156">
        <f>ROUND(Troškovi!$B$10*POREČ!$P33,2)</f>
        <v>0</v>
      </c>
      <c r="X33" s="156">
        <f>ROUND(N33/SUM($N$24:$N$77)*Troškovi!$B$24,2)</f>
        <v>11010.47</v>
      </c>
      <c r="Y33" s="149"/>
      <c r="Z33" s="150"/>
      <c r="AA33" s="149"/>
      <c r="AB33" s="150"/>
      <c r="AC33" s="150"/>
      <c r="AD33" s="150"/>
      <c r="AE33" s="243">
        <f t="shared" si="0"/>
        <v>14988</v>
      </c>
      <c r="AF33" s="273">
        <f t="shared" si="1"/>
        <v>9.5414414256126054E-3</v>
      </c>
    </row>
    <row r="34" spans="1:32" s="194" customFormat="1" ht="78.75" x14ac:dyDescent="0.25">
      <c r="A34" s="184"/>
      <c r="B34" s="185"/>
      <c r="C34" s="186" t="s">
        <v>139</v>
      </c>
      <c r="D34" s="10" t="s">
        <v>25</v>
      </c>
      <c r="E34" s="187" t="s">
        <v>585</v>
      </c>
      <c r="F34" s="188">
        <v>822220</v>
      </c>
      <c r="G34" s="189"/>
      <c r="H34" s="189"/>
      <c r="I34" s="190"/>
      <c r="J34" s="189"/>
      <c r="K34" s="191">
        <v>0</v>
      </c>
      <c r="L34" s="191">
        <v>0</v>
      </c>
      <c r="M34" s="191"/>
      <c r="N34" s="192">
        <v>0</v>
      </c>
      <c r="O34" s="193">
        <f>F34/'REKAPITULACIJA 1'!$B$3</f>
        <v>6.2824665217729994E-3</v>
      </c>
      <c r="P34" s="244">
        <f>N34/($N$111+PULA!$C$122)</f>
        <v>0</v>
      </c>
      <c r="Q34" s="192">
        <f>ROUND(Troškovi!$B$5*POREČ!$P34,2)</f>
        <v>0</v>
      </c>
      <c r="R34" s="192">
        <f>ROUND(Troškovi!$B$11*POREČ!$P34,2)</f>
        <v>0</v>
      </c>
      <c r="S34" s="192">
        <f>ROUND(Troškovi!$B$6*$N34/$N$111,2)</f>
        <v>0</v>
      </c>
      <c r="T34" s="192">
        <f>ROUND(Troškovi!$B$7*$N34/$N$111,2)</f>
        <v>0</v>
      </c>
      <c r="U34" s="192">
        <f>ROUND(Troškovi!$B$8*$N34/$N$111,2)</f>
        <v>0</v>
      </c>
      <c r="V34" s="192">
        <f>ROUND(Troškovi!$B$9*$N34/$N$111,2)</f>
        <v>0</v>
      </c>
      <c r="W34" s="192">
        <f>ROUND(Troškovi!$B$10*POREČ!$P34,2)</f>
        <v>0</v>
      </c>
      <c r="X34" s="192">
        <f>ROUND(N34/SUM($N$24:$N$77)*Troškovi!$B$24,2)</f>
        <v>0</v>
      </c>
      <c r="Y34" s="184"/>
      <c r="Z34" s="185"/>
      <c r="AA34" s="184"/>
      <c r="AB34" s="185"/>
      <c r="AC34" s="185"/>
      <c r="AD34" s="185"/>
      <c r="AE34" s="243">
        <f t="shared" si="0"/>
        <v>0</v>
      </c>
      <c r="AF34" s="273">
        <f t="shared" si="1"/>
        <v>0</v>
      </c>
    </row>
    <row r="35" spans="1:32" s="158" customFormat="1" ht="78.75" x14ac:dyDescent="0.25">
      <c r="A35" s="149"/>
      <c r="B35" s="150"/>
      <c r="C35" s="151" t="s">
        <v>140</v>
      </c>
      <c r="D35" s="258" t="s">
        <v>26</v>
      </c>
      <c r="E35" s="172" t="s">
        <v>586</v>
      </c>
      <c r="F35" s="174">
        <v>894240</v>
      </c>
      <c r="G35" s="154" t="s">
        <v>249</v>
      </c>
      <c r="H35" s="154"/>
      <c r="I35" s="155" t="s">
        <v>500</v>
      </c>
      <c r="J35" s="154"/>
      <c r="K35" s="153">
        <v>0</v>
      </c>
      <c r="L35" s="153">
        <v>307000</v>
      </c>
      <c r="M35" s="153"/>
      <c r="N35" s="156">
        <f t="shared" si="2"/>
        <v>307000</v>
      </c>
      <c r="O35" s="157">
        <f>F35/'REKAPITULACIJA 1'!$B$3</f>
        <v>6.8327611374453152E-3</v>
      </c>
      <c r="P35" s="244">
        <f>N35/($N$111+PULA!$C$122)</f>
        <v>2.8857583481933353E-3</v>
      </c>
      <c r="Q35" s="156">
        <f>ROUND(Troškovi!$B$5*POREČ!$P35,2)</f>
        <v>1954.38</v>
      </c>
      <c r="R35" s="156">
        <f>ROUND(Troškovi!$B$11*POREČ!$P35,2)</f>
        <v>494.19</v>
      </c>
      <c r="S35" s="156">
        <f>ROUND(Troškovi!$B$6*$N35/$N$111,2)</f>
        <v>804.05</v>
      </c>
      <c r="T35" s="156">
        <f>ROUND(Troškovi!$B$7*$N35/$N$111,2)</f>
        <v>53.52</v>
      </c>
      <c r="U35" s="156">
        <f>ROUND(Troškovi!$B$8*$N35/$N$111,2)</f>
        <v>469.02</v>
      </c>
      <c r="V35" s="156">
        <f>ROUND(Troškovi!$B$9*$N35/$N$111,2)</f>
        <v>739.1</v>
      </c>
      <c r="W35" s="156">
        <f>ROUND(Troškovi!$B$10*POREČ!$P35,2)</f>
        <v>0</v>
      </c>
      <c r="X35" s="156">
        <f>ROUND(N35/SUM($N$24:$N$77)*Troškovi!$B$24,2)</f>
        <v>12496.17</v>
      </c>
      <c r="Y35" s="149"/>
      <c r="Z35" s="150"/>
      <c r="AA35" s="149"/>
      <c r="AB35" s="150"/>
      <c r="AC35" s="150"/>
      <c r="AD35" s="150"/>
      <c r="AE35" s="243">
        <f t="shared" si="0"/>
        <v>17010.43</v>
      </c>
      <c r="AF35" s="273">
        <f t="shared" si="1"/>
        <v>1.0828918734429094E-2</v>
      </c>
    </row>
    <row r="36" spans="1:32" s="194" customFormat="1" ht="101.25" x14ac:dyDescent="0.25">
      <c r="A36" s="184"/>
      <c r="B36" s="185"/>
      <c r="C36" s="186" t="s">
        <v>141</v>
      </c>
      <c r="D36" s="10" t="s">
        <v>27</v>
      </c>
      <c r="E36" s="187" t="s">
        <v>587</v>
      </c>
      <c r="F36" s="188">
        <v>800537.5</v>
      </c>
      <c r="G36" s="189" t="s">
        <v>301</v>
      </c>
      <c r="H36" s="189"/>
      <c r="I36" s="190"/>
      <c r="J36" s="189"/>
      <c r="K36" s="191">
        <v>0</v>
      </c>
      <c r="L36" s="191">
        <v>0</v>
      </c>
      <c r="M36" s="191"/>
      <c r="N36" s="192">
        <v>0</v>
      </c>
      <c r="O36" s="193">
        <f>F36/'REKAPITULACIJA 1'!$B$3</f>
        <v>6.1167936114103916E-3</v>
      </c>
      <c r="P36" s="244">
        <f>N36/($N$111+PULA!$C$122)</f>
        <v>0</v>
      </c>
      <c r="Q36" s="192">
        <f>ROUND(Troškovi!$B$5*POREČ!$P36,2)</f>
        <v>0</v>
      </c>
      <c r="R36" s="192">
        <f>ROUND(Troškovi!$B$11*POREČ!$P36,2)</f>
        <v>0</v>
      </c>
      <c r="S36" s="192">
        <f>ROUND(Troškovi!$B$6*$N36/$N$111,2)</f>
        <v>0</v>
      </c>
      <c r="T36" s="192">
        <f>ROUND(Troškovi!$B$7*$N36/$N$111,2)</f>
        <v>0</v>
      </c>
      <c r="U36" s="192">
        <f>ROUND(Troškovi!$B$8*$N36/$N$111,2)</f>
        <v>0</v>
      </c>
      <c r="V36" s="192">
        <f>ROUND(Troškovi!$B$9*$N36/$N$111,2)</f>
        <v>0</v>
      </c>
      <c r="W36" s="192">
        <f>ROUND(Troškovi!$B$10*POREČ!$P36,2)</f>
        <v>0</v>
      </c>
      <c r="X36" s="192">
        <f>ROUND(N36/SUM($N$24:$N$77)*Troškovi!$B$24,2)</f>
        <v>0</v>
      </c>
      <c r="Y36" s="184"/>
      <c r="Z36" s="185"/>
      <c r="AA36" s="184"/>
      <c r="AB36" s="185"/>
      <c r="AC36" s="185"/>
      <c r="AD36" s="185"/>
      <c r="AE36" s="243">
        <f t="shared" si="0"/>
        <v>0</v>
      </c>
      <c r="AF36" s="273">
        <f t="shared" si="1"/>
        <v>0</v>
      </c>
    </row>
    <row r="37" spans="1:32" s="169" customFormat="1" ht="135" x14ac:dyDescent="0.25">
      <c r="A37" s="159"/>
      <c r="B37" s="160"/>
      <c r="C37" s="161" t="s">
        <v>142</v>
      </c>
      <c r="D37" s="256" t="s">
        <v>28</v>
      </c>
      <c r="E37" s="170" t="s">
        <v>588</v>
      </c>
      <c r="F37" s="171">
        <v>956168.5</v>
      </c>
      <c r="G37" s="164" t="s">
        <v>302</v>
      </c>
      <c r="H37" s="164"/>
      <c r="I37" s="165" t="s">
        <v>547</v>
      </c>
      <c r="J37" s="164"/>
      <c r="K37" s="166">
        <v>637445.66</v>
      </c>
      <c r="L37" s="171"/>
      <c r="M37" s="171"/>
      <c r="N37" s="167">
        <f t="shared" si="2"/>
        <v>637445.66</v>
      </c>
      <c r="O37" s="168">
        <f>F37/'REKAPITULACIJA 1'!$B$3</f>
        <v>7.3059480314561871E-3</v>
      </c>
      <c r="P37" s="244">
        <f>N37/($N$111+PULA!$C$122)</f>
        <v>5.9919027194286992E-3</v>
      </c>
      <c r="Q37" s="167">
        <f>ROUND(Troškovi!$B$5*POREČ!$P37,2)</f>
        <v>4058.02</v>
      </c>
      <c r="R37" s="167">
        <f>ROUND(Troškovi!$B$11*POREČ!$P37,2)</f>
        <v>1026.1099999999999</v>
      </c>
      <c r="S37" s="167">
        <f>ROUND(Troškovi!$B$6*$N37/$N$111,2)</f>
        <v>1669.5</v>
      </c>
      <c r="T37" s="167">
        <f>ROUND(Troškovi!$B$7*$N37/$N$111,2)</f>
        <v>111.14</v>
      </c>
      <c r="U37" s="167">
        <f>ROUND(Troškovi!$B$8*$N37/$N$111,2)</f>
        <v>973.85</v>
      </c>
      <c r="V37" s="167">
        <f>ROUND(Troškovi!$B$9*$N37/$N$111,2)</f>
        <v>1534.64</v>
      </c>
      <c r="W37" s="167">
        <f>ROUND(Troškovi!$B$10*POREČ!$P37,2)</f>
        <v>0</v>
      </c>
      <c r="X37" s="167">
        <f>ROUND(N37/SUM($N$24:$N$77)*Troškovi!$B$24,2)</f>
        <v>25946.68</v>
      </c>
      <c r="Y37" s="159"/>
      <c r="Z37" s="160"/>
      <c r="AA37" s="159"/>
      <c r="AB37" s="160"/>
      <c r="AC37" s="160"/>
      <c r="AD37" s="160"/>
      <c r="AE37" s="243">
        <f t="shared" si="0"/>
        <v>35319.94</v>
      </c>
      <c r="AF37" s="273">
        <f t="shared" si="1"/>
        <v>2.2484844461741104E-2</v>
      </c>
    </row>
    <row r="38" spans="1:32" s="169" customFormat="1" ht="67.5" x14ac:dyDescent="0.25">
      <c r="A38" s="159"/>
      <c r="B38" s="160"/>
      <c r="C38" s="161" t="s">
        <v>558</v>
      </c>
      <c r="D38" s="256" t="s">
        <v>29</v>
      </c>
      <c r="E38" s="170" t="s">
        <v>557</v>
      </c>
      <c r="F38" s="171">
        <v>749155</v>
      </c>
      <c r="G38" s="164"/>
      <c r="H38" s="164"/>
      <c r="I38" s="165" t="s">
        <v>548</v>
      </c>
      <c r="J38" s="164"/>
      <c r="K38" s="166">
        <v>499500</v>
      </c>
      <c r="L38" s="171"/>
      <c r="M38" s="171"/>
      <c r="N38" s="167">
        <f t="shared" si="2"/>
        <v>499500</v>
      </c>
      <c r="O38" s="168">
        <f>F38/'REKAPITULACIJA 1'!$B$3</f>
        <v>5.7241872091640328E-3</v>
      </c>
      <c r="P38" s="244">
        <f>N38/($N$111+PULA!$C$122)</f>
        <v>4.695232231018147E-3</v>
      </c>
      <c r="Q38" s="167">
        <f>ROUND(Troškovi!$B$5*POREČ!$P38,2)</f>
        <v>3179.85</v>
      </c>
      <c r="R38" s="167">
        <f>ROUND(Troškovi!$B$11*POREČ!$P38,2)</f>
        <v>804.06</v>
      </c>
      <c r="S38" s="167">
        <f>ROUND(Troškovi!$B$6*$N38/$N$111,2)</f>
        <v>1308.21</v>
      </c>
      <c r="T38" s="167">
        <f>ROUND(Troškovi!$B$7*$N38/$N$111,2)</f>
        <v>87.09</v>
      </c>
      <c r="U38" s="167">
        <f>ROUND(Troškovi!$B$8*$N38/$N$111,2)</f>
        <v>763.11</v>
      </c>
      <c r="V38" s="167">
        <f>ROUND(Troškovi!$B$9*$N38/$N$111,2)</f>
        <v>1202.53</v>
      </c>
      <c r="W38" s="167">
        <f>ROUND(Troškovi!$B$10*POREČ!$P38,2)</f>
        <v>0</v>
      </c>
      <c r="X38" s="167">
        <f>ROUND(N38/SUM($N$24:$N$77)*Troškovi!$B$24,2)</f>
        <v>20331.72</v>
      </c>
      <c r="Y38" s="159"/>
      <c r="Z38" s="160"/>
      <c r="AA38" s="159"/>
      <c r="AB38" s="160"/>
      <c r="AC38" s="160"/>
      <c r="AD38" s="160"/>
      <c r="AE38" s="243">
        <f t="shared" si="0"/>
        <v>27676.57</v>
      </c>
      <c r="AF38" s="273">
        <f t="shared" si="1"/>
        <v>1.7619038787776327E-2</v>
      </c>
    </row>
    <row r="39" spans="1:32" s="194" customFormat="1" ht="90" x14ac:dyDescent="0.25">
      <c r="A39" s="184"/>
      <c r="B39" s="185"/>
      <c r="C39" s="186" t="s">
        <v>143</v>
      </c>
      <c r="D39" s="10" t="s">
        <v>30</v>
      </c>
      <c r="E39" s="187" t="s">
        <v>589</v>
      </c>
      <c r="F39" s="188">
        <v>81228.25</v>
      </c>
      <c r="G39" s="189" t="s">
        <v>303</v>
      </c>
      <c r="H39" s="189"/>
      <c r="I39" s="190"/>
      <c r="J39" s="189"/>
      <c r="K39" s="191">
        <v>0</v>
      </c>
      <c r="L39" s="191">
        <v>0</v>
      </c>
      <c r="M39" s="191"/>
      <c r="N39" s="192">
        <v>0</v>
      </c>
      <c r="O39" s="193">
        <f>F39/'REKAPITULACIJA 1'!$B$3</f>
        <v>6.206535492291694E-4</v>
      </c>
      <c r="P39" s="244">
        <f>N39/($N$111+PULA!$C$122)</f>
        <v>0</v>
      </c>
      <c r="Q39" s="192">
        <f>ROUND(Troškovi!$B$5*POREČ!$P39,2)</f>
        <v>0</v>
      </c>
      <c r="R39" s="192">
        <f>ROUND(Troškovi!$B$11*POREČ!$P39,2)</f>
        <v>0</v>
      </c>
      <c r="S39" s="192">
        <f>ROUND(Troškovi!$B$6*$N39/$N$111,2)</f>
        <v>0</v>
      </c>
      <c r="T39" s="192">
        <f>ROUND(Troškovi!$B$7*$N39/$N$111,2)</f>
        <v>0</v>
      </c>
      <c r="U39" s="192">
        <f>ROUND(Troškovi!$B$8*$N39/$N$111,2)</f>
        <v>0</v>
      </c>
      <c r="V39" s="192">
        <f>ROUND(Troškovi!$B$9*$N39/$N$111,2)</f>
        <v>0</v>
      </c>
      <c r="W39" s="192">
        <f>ROUND(Troškovi!$B$10*POREČ!$P39,2)</f>
        <v>0</v>
      </c>
      <c r="X39" s="192">
        <f>ROUND(N39/SUM($N$24:$N$77)*Troškovi!$B$24,2)</f>
        <v>0</v>
      </c>
      <c r="Y39" s="184"/>
      <c r="Z39" s="185"/>
      <c r="AA39" s="184"/>
      <c r="AB39" s="185"/>
      <c r="AC39" s="185"/>
      <c r="AD39" s="185"/>
      <c r="AE39" s="243">
        <f t="shared" si="0"/>
        <v>0</v>
      </c>
      <c r="AF39" s="273">
        <f t="shared" si="1"/>
        <v>0</v>
      </c>
    </row>
    <row r="40" spans="1:32" s="169" customFormat="1" ht="67.5" x14ac:dyDescent="0.25">
      <c r="A40" s="159"/>
      <c r="B40" s="160"/>
      <c r="C40" s="161" t="s">
        <v>144</v>
      </c>
      <c r="D40" s="256" t="s">
        <v>31</v>
      </c>
      <c r="E40" s="170" t="s">
        <v>590</v>
      </c>
      <c r="F40" s="171">
        <v>80677.55</v>
      </c>
      <c r="G40" s="164" t="s">
        <v>253</v>
      </c>
      <c r="H40" s="164"/>
      <c r="I40" s="165" t="s">
        <v>549</v>
      </c>
      <c r="J40" s="164"/>
      <c r="K40" s="166">
        <v>53785.03</v>
      </c>
      <c r="L40" s="171"/>
      <c r="M40" s="171"/>
      <c r="N40" s="167">
        <f t="shared" si="2"/>
        <v>53785.03</v>
      </c>
      <c r="O40" s="168">
        <f>F40/'REKAPITULACIJA 1'!$B$3</f>
        <v>6.1644572855642924E-4</v>
      </c>
      <c r="P40" s="244">
        <f>N40/($N$111+PULA!$C$122)</f>
        <v>5.0557198478934525E-4</v>
      </c>
      <c r="Q40" s="167">
        <f>ROUND(Troškovi!$B$5*POREČ!$P40,2)</f>
        <v>342.4</v>
      </c>
      <c r="R40" s="167">
        <f>ROUND(Troškovi!$B$11*POREČ!$P40,2)</f>
        <v>86.58</v>
      </c>
      <c r="S40" s="167">
        <f>ROUND(Troškovi!$B$6*$N40/$N$111,2)</f>
        <v>140.87</v>
      </c>
      <c r="T40" s="167">
        <f>ROUND(Troškovi!$B$7*$N40/$N$111,2)</f>
        <v>9.3800000000000008</v>
      </c>
      <c r="U40" s="167">
        <f>ROUND(Troškovi!$B$8*$N40/$N$111,2)</f>
        <v>82.17</v>
      </c>
      <c r="V40" s="167">
        <f>ROUND(Troškovi!$B$9*$N40/$N$111,2)</f>
        <v>129.49</v>
      </c>
      <c r="W40" s="167">
        <f>ROUND(Troškovi!$B$10*POREČ!$P40,2)</f>
        <v>0</v>
      </c>
      <c r="X40" s="167">
        <f>ROUND(N40/SUM($N$24:$N$77)*Troškovi!$B$24,2)</f>
        <v>2189.27</v>
      </c>
      <c r="Y40" s="159"/>
      <c r="Z40" s="160"/>
      <c r="AA40" s="159"/>
      <c r="AB40" s="160"/>
      <c r="AC40" s="160"/>
      <c r="AD40" s="160"/>
      <c r="AE40" s="243">
        <f t="shared" si="0"/>
        <v>2980.16</v>
      </c>
      <c r="AF40" s="273">
        <f t="shared" si="1"/>
        <v>1.8971782377812079E-3</v>
      </c>
    </row>
    <row r="41" spans="1:32" s="158" customFormat="1" ht="67.5" x14ac:dyDescent="0.25">
      <c r="A41" s="149"/>
      <c r="B41" s="150"/>
      <c r="C41" s="151" t="s">
        <v>145</v>
      </c>
      <c r="D41" s="258" t="s">
        <v>32</v>
      </c>
      <c r="E41" s="172" t="s">
        <v>591</v>
      </c>
      <c r="F41" s="174">
        <v>91526.34</v>
      </c>
      <c r="G41" s="154" t="s">
        <v>254</v>
      </c>
      <c r="H41" s="154"/>
      <c r="I41" s="155" t="s">
        <v>501</v>
      </c>
      <c r="J41" s="154"/>
      <c r="K41" s="153">
        <v>0</v>
      </c>
      <c r="L41" s="173">
        <v>75000</v>
      </c>
      <c r="M41" s="173"/>
      <c r="N41" s="156">
        <f t="shared" si="2"/>
        <v>75000</v>
      </c>
      <c r="O41" s="157">
        <f>F41/'REKAPITULACIJA 1'!$B$3</f>
        <v>6.9933979580940979E-4</v>
      </c>
      <c r="P41" s="244">
        <f>N41/($N$111+PULA!$C$122)</f>
        <v>7.0498982447719924E-4</v>
      </c>
      <c r="Q41" s="156">
        <f>ROUND(Troškovi!$B$5*POREČ!$P41,2)</f>
        <v>477.45</v>
      </c>
      <c r="R41" s="156">
        <f>ROUND(Troškovi!$B$11*POREČ!$P41,2)</f>
        <v>120.73</v>
      </c>
      <c r="S41" s="156">
        <f>ROUND(Troškovi!$B$6*$N41/$N$111,2)</f>
        <v>196.43</v>
      </c>
      <c r="T41" s="156">
        <f>ROUND(Troškovi!$B$7*$N41/$N$111,2)</f>
        <v>13.08</v>
      </c>
      <c r="U41" s="156">
        <f>ROUND(Troškovi!$B$8*$N41/$N$111,2)</f>
        <v>114.58</v>
      </c>
      <c r="V41" s="156">
        <f>ROUND(Troškovi!$B$9*$N41/$N$111,2)</f>
        <v>180.56</v>
      </c>
      <c r="W41" s="156">
        <f>ROUND(Troškovi!$B$10*POREČ!$P41,2)</f>
        <v>0</v>
      </c>
      <c r="X41" s="156">
        <f>ROUND(N41/SUM($N$24:$N$77)*Troškovi!$B$24,2)</f>
        <v>3052.81</v>
      </c>
      <c r="Y41" s="149"/>
      <c r="Z41" s="150"/>
      <c r="AA41" s="149"/>
      <c r="AB41" s="150"/>
      <c r="AC41" s="150"/>
      <c r="AD41" s="150"/>
      <c r="AE41" s="243">
        <f t="shared" si="0"/>
        <v>4155.6399999999994</v>
      </c>
      <c r="AF41" s="273">
        <f t="shared" si="1"/>
        <v>2.6455013194859349E-3</v>
      </c>
    </row>
    <row r="42" spans="1:32" s="169" customFormat="1" ht="67.5" x14ac:dyDescent="0.25">
      <c r="A42" s="159"/>
      <c r="B42" s="160"/>
      <c r="C42" s="161" t="s">
        <v>146</v>
      </c>
      <c r="D42" s="256" t="s">
        <v>33</v>
      </c>
      <c r="E42" s="170" t="s">
        <v>592</v>
      </c>
      <c r="F42" s="171">
        <v>89709.03</v>
      </c>
      <c r="G42" s="164" t="s">
        <v>255</v>
      </c>
      <c r="H42" s="164"/>
      <c r="I42" s="165" t="s">
        <v>550</v>
      </c>
      <c r="J42" s="164"/>
      <c r="K42" s="166">
        <v>59806.02</v>
      </c>
      <c r="L42" s="171"/>
      <c r="M42" s="171"/>
      <c r="N42" s="167">
        <f t="shared" si="2"/>
        <v>59806.02</v>
      </c>
      <c r="O42" s="168">
        <f>F42/'REKAPITULACIJA 1'!$B$3</f>
        <v>6.8545398758936731E-4</v>
      </c>
      <c r="P42" s="244">
        <f>N42/($N$111+PULA!$C$122)</f>
        <v>5.6216847389973146E-4</v>
      </c>
      <c r="Q42" s="167">
        <f>ROUND(Troškovi!$B$5*POREČ!$P42,2)</f>
        <v>380.73</v>
      </c>
      <c r="R42" s="167">
        <f>ROUND(Troškovi!$B$11*POREČ!$P42,2)</f>
        <v>96.27</v>
      </c>
      <c r="S42" s="167">
        <f>ROUND(Troškovi!$B$6*$N42/$N$111,2)</f>
        <v>156.63</v>
      </c>
      <c r="T42" s="167">
        <f>ROUND(Troškovi!$B$7*$N42/$N$111,2)</f>
        <v>10.43</v>
      </c>
      <c r="U42" s="167">
        <f>ROUND(Troškovi!$B$8*$N42/$N$111,2)</f>
        <v>91.37</v>
      </c>
      <c r="V42" s="167">
        <f>ROUND(Troškovi!$B$9*$N42/$N$111,2)</f>
        <v>143.97999999999999</v>
      </c>
      <c r="W42" s="167">
        <f>ROUND(Troškovi!$B$10*POREČ!$P42,2)</f>
        <v>0</v>
      </c>
      <c r="X42" s="167">
        <f>ROUND(N42/SUM($N$24:$N$77)*Troškovi!$B$24,2)</f>
        <v>2434.35</v>
      </c>
      <c r="Y42" s="159"/>
      <c r="Z42" s="160"/>
      <c r="AA42" s="159"/>
      <c r="AB42" s="160"/>
      <c r="AC42" s="160"/>
      <c r="AD42" s="160"/>
      <c r="AE42" s="243">
        <f t="shared" si="0"/>
        <v>3313.7599999999998</v>
      </c>
      <c r="AF42" s="273">
        <f t="shared" si="1"/>
        <v>2.1095587309760294E-3</v>
      </c>
    </row>
    <row r="43" spans="1:32" s="194" customFormat="1" ht="101.25" x14ac:dyDescent="0.25">
      <c r="A43" s="184"/>
      <c r="B43" s="185"/>
      <c r="C43" s="186">
        <v>143</v>
      </c>
      <c r="D43" s="10" t="s">
        <v>34</v>
      </c>
      <c r="E43" s="187" t="s">
        <v>593</v>
      </c>
      <c r="F43" s="123">
        <v>90259.73</v>
      </c>
      <c r="G43" s="189" t="s">
        <v>280</v>
      </c>
      <c r="H43" s="189"/>
      <c r="I43" s="190"/>
      <c r="J43" s="189"/>
      <c r="K43" s="191">
        <v>0</v>
      </c>
      <c r="L43" s="191"/>
      <c r="M43" s="191"/>
      <c r="N43" s="192">
        <v>0</v>
      </c>
      <c r="O43" s="193">
        <f>F43/'REKAPITULACIJA 1'!$B$3</f>
        <v>6.8966180826210747E-4</v>
      </c>
      <c r="P43" s="244">
        <f>N43/($N$111+PULA!$C$122)</f>
        <v>0</v>
      </c>
      <c r="Q43" s="192">
        <f>ROUND(Troškovi!$B$5*POREČ!$P43,2)</f>
        <v>0</v>
      </c>
      <c r="R43" s="192">
        <f>ROUND(Troškovi!$B$11*POREČ!$P43,2)</f>
        <v>0</v>
      </c>
      <c r="S43" s="192">
        <f>ROUND(Troškovi!$B$6*$N43/$N$111,2)</f>
        <v>0</v>
      </c>
      <c r="T43" s="192">
        <f>ROUND(Troškovi!$B$7*$N43/$N$111,2)</f>
        <v>0</v>
      </c>
      <c r="U43" s="192">
        <f>ROUND(Troškovi!$B$8*$N43/$N$111,2)</f>
        <v>0</v>
      </c>
      <c r="V43" s="192">
        <f>ROUND(Troškovi!$B$9*$N43/$N$111,2)</f>
        <v>0</v>
      </c>
      <c r="W43" s="192">
        <f>ROUND(Troškovi!$B$10*POREČ!$P43,2)</f>
        <v>0</v>
      </c>
      <c r="X43" s="192">
        <f>ROUND(N43/SUM($N$24:$N$77)*Troškovi!$B$24,2)</f>
        <v>0</v>
      </c>
      <c r="Y43" s="184"/>
      <c r="Z43" s="185"/>
      <c r="AA43" s="184"/>
      <c r="AB43" s="185"/>
      <c r="AC43" s="185"/>
      <c r="AD43" s="185"/>
      <c r="AE43" s="243">
        <f t="shared" si="0"/>
        <v>0</v>
      </c>
      <c r="AF43" s="273">
        <f t="shared" si="1"/>
        <v>0</v>
      </c>
    </row>
    <row r="44" spans="1:32" s="158" customFormat="1" ht="67.5" x14ac:dyDescent="0.25">
      <c r="A44" s="149"/>
      <c r="B44" s="150"/>
      <c r="C44" s="151" t="s">
        <v>147</v>
      </c>
      <c r="D44" s="258" t="s">
        <v>35</v>
      </c>
      <c r="E44" s="172" t="s">
        <v>594</v>
      </c>
      <c r="F44" s="174">
        <v>85909.2</v>
      </c>
      <c r="G44" s="154" t="s">
        <v>249</v>
      </c>
      <c r="H44" s="154"/>
      <c r="I44" s="155" t="s">
        <v>500</v>
      </c>
      <c r="J44" s="154"/>
      <c r="K44" s="153">
        <v>0</v>
      </c>
      <c r="L44" s="173">
        <v>46000</v>
      </c>
      <c r="M44" s="173"/>
      <c r="N44" s="156">
        <f t="shared" si="2"/>
        <v>46000</v>
      </c>
      <c r="O44" s="157">
        <f>F44/'REKAPITULACIJA 1'!$B$3</f>
        <v>6.5642002494746045E-4</v>
      </c>
      <c r="P44" s="244">
        <f>N44/($N$111+PULA!$C$122)</f>
        <v>4.3239375901268218E-4</v>
      </c>
      <c r="Q44" s="156">
        <f>ROUND(Troškovi!$B$5*POREČ!$P44,2)</f>
        <v>292.83999999999997</v>
      </c>
      <c r="R44" s="156">
        <f>ROUND(Troškovi!$B$11*POREČ!$P44,2)</f>
        <v>74.05</v>
      </c>
      <c r="S44" s="156">
        <f>ROUND(Troškovi!$B$6*$N44/$N$111,2)</f>
        <v>120.48</v>
      </c>
      <c r="T44" s="156">
        <f>ROUND(Troškovi!$B$7*$N44/$N$111,2)</f>
        <v>8.02</v>
      </c>
      <c r="U44" s="156">
        <f>ROUND(Troškovi!$B$8*$N44/$N$111,2)</f>
        <v>70.28</v>
      </c>
      <c r="V44" s="156">
        <f>ROUND(Troškovi!$B$9*$N44/$N$111,2)</f>
        <v>110.74</v>
      </c>
      <c r="W44" s="156">
        <f>ROUND(Troškovi!$B$10*POREČ!$P44,2)</f>
        <v>0</v>
      </c>
      <c r="X44" s="156">
        <f>ROUND(N44/SUM($N$24:$N$77)*Troškovi!$B$24,2)</f>
        <v>1872.39</v>
      </c>
      <c r="Y44" s="149"/>
      <c r="Z44" s="150"/>
      <c r="AA44" s="149"/>
      <c r="AB44" s="150"/>
      <c r="AC44" s="150"/>
      <c r="AD44" s="150"/>
      <c r="AE44" s="243">
        <f t="shared" si="0"/>
        <v>2548.8000000000002</v>
      </c>
      <c r="AF44" s="273">
        <f t="shared" si="1"/>
        <v>1.6225741426180401E-3</v>
      </c>
    </row>
    <row r="45" spans="1:32" s="158" customFormat="1" ht="78.75" x14ac:dyDescent="0.25">
      <c r="A45" s="149"/>
      <c r="B45" s="150"/>
      <c r="C45" s="151" t="s">
        <v>148</v>
      </c>
      <c r="D45" s="258" t="s">
        <v>36</v>
      </c>
      <c r="E45" s="172" t="s">
        <v>595</v>
      </c>
      <c r="F45" s="173">
        <v>111792.1</v>
      </c>
      <c r="G45" s="155" t="s">
        <v>304</v>
      </c>
      <c r="H45" s="155"/>
      <c r="I45" s="155" t="s">
        <v>502</v>
      </c>
      <c r="J45" s="155"/>
      <c r="K45" s="195">
        <v>0</v>
      </c>
      <c r="L45" s="173">
        <v>80000</v>
      </c>
      <c r="M45" s="173"/>
      <c r="N45" s="156">
        <f t="shared" si="2"/>
        <v>80000</v>
      </c>
      <c r="O45" s="157">
        <f>F45/'REKAPITULACIJA 1'!$B$3</f>
        <v>8.5418759656624666E-4</v>
      </c>
      <c r="P45" s="244">
        <f>N45/($N$111+PULA!$C$122)</f>
        <v>7.5198914610901248E-4</v>
      </c>
      <c r="Q45" s="156">
        <f>ROUND(Troškovi!$B$5*POREČ!$P45,2)</f>
        <v>509.28</v>
      </c>
      <c r="R45" s="156">
        <f>ROUND(Troškovi!$B$11*POREČ!$P45,2)</f>
        <v>128.78</v>
      </c>
      <c r="S45" s="156">
        <f>ROUND(Troškovi!$B$6*$N45/$N$111,2)</f>
        <v>209.52</v>
      </c>
      <c r="T45" s="156">
        <f>ROUND(Troškovi!$B$7*$N45/$N$111,2)</f>
        <v>13.95</v>
      </c>
      <c r="U45" s="156">
        <f>ROUND(Troškovi!$B$8*$N45/$N$111,2)</f>
        <v>122.22</v>
      </c>
      <c r="V45" s="156">
        <f>ROUND(Troškovi!$B$9*$N45/$N$111,2)</f>
        <v>192.6</v>
      </c>
      <c r="W45" s="156">
        <f>ROUND(Troškovi!$B$10*POREČ!$P45,2)</f>
        <v>0</v>
      </c>
      <c r="X45" s="156">
        <f>ROUND(N45/SUM($N$24:$N$77)*Troškovi!$B$24,2)</f>
        <v>3256.33</v>
      </c>
      <c r="Y45" s="149"/>
      <c r="Z45" s="150"/>
      <c r="AA45" s="149"/>
      <c r="AB45" s="150"/>
      <c r="AC45" s="150"/>
      <c r="AD45" s="150"/>
      <c r="AE45" s="243">
        <f t="shared" si="0"/>
        <v>4432.68</v>
      </c>
      <c r="AF45" s="273">
        <f t="shared" si="1"/>
        <v>2.8218680741183308E-3</v>
      </c>
    </row>
    <row r="46" spans="1:32" s="158" customFormat="1" ht="67.5" x14ac:dyDescent="0.25">
      <c r="A46" s="149"/>
      <c r="B46" s="150"/>
      <c r="C46" s="151" t="s">
        <v>149</v>
      </c>
      <c r="D46" s="258" t="s">
        <v>37</v>
      </c>
      <c r="E46" s="172" t="s">
        <v>596</v>
      </c>
      <c r="F46" s="174">
        <v>77263.210000000006</v>
      </c>
      <c r="G46" s="155" t="s">
        <v>248</v>
      </c>
      <c r="H46" s="155"/>
      <c r="I46" s="155" t="s">
        <v>503</v>
      </c>
      <c r="J46" s="155"/>
      <c r="K46" s="195">
        <v>0</v>
      </c>
      <c r="L46" s="173">
        <v>70000</v>
      </c>
      <c r="M46" s="173"/>
      <c r="N46" s="156">
        <f t="shared" si="2"/>
        <v>70000</v>
      </c>
      <c r="O46" s="157">
        <f>F46/'REKAPITULACIJA 1'!$B$3</f>
        <v>5.9035724038544041E-4</v>
      </c>
      <c r="P46" s="244">
        <f>N46/($N$111+PULA!$C$122)</f>
        <v>6.5799050284538589E-4</v>
      </c>
      <c r="Q46" s="156">
        <f>ROUND(Troškovi!$B$5*POREČ!$P46,2)</f>
        <v>445.62</v>
      </c>
      <c r="R46" s="156">
        <f>ROUND(Troškovi!$B$11*POREČ!$P46,2)</f>
        <v>112.68</v>
      </c>
      <c r="S46" s="156">
        <f>ROUND(Troškovi!$B$6*$N46/$N$111,2)</f>
        <v>183.33</v>
      </c>
      <c r="T46" s="156">
        <f>ROUND(Troškovi!$B$7*$N46/$N$111,2)</f>
        <v>12.2</v>
      </c>
      <c r="U46" s="156">
        <f>ROUND(Troškovi!$B$8*$N46/$N$111,2)</f>
        <v>106.94</v>
      </c>
      <c r="V46" s="156">
        <f>ROUND(Troškovi!$B$9*$N46/$N$111,2)</f>
        <v>168.52</v>
      </c>
      <c r="W46" s="156">
        <f>ROUND(Troškovi!$B$10*POREČ!$P46,2)</f>
        <v>0</v>
      </c>
      <c r="X46" s="156">
        <f>ROUND(N46/SUM($N$24:$N$77)*Troškovi!$B$24,2)</f>
        <v>2849.29</v>
      </c>
      <c r="Y46" s="149"/>
      <c r="Z46" s="150"/>
      <c r="AA46" s="149"/>
      <c r="AB46" s="150"/>
      <c r="AC46" s="150"/>
      <c r="AD46" s="150"/>
      <c r="AE46" s="243">
        <f t="shared" si="0"/>
        <v>3878.58</v>
      </c>
      <c r="AF46" s="273">
        <f t="shared" si="1"/>
        <v>2.4691345648535394E-3</v>
      </c>
    </row>
    <row r="47" spans="1:32" s="158" customFormat="1" ht="135" x14ac:dyDescent="0.25">
      <c r="A47" s="149"/>
      <c r="B47" s="150"/>
      <c r="C47" s="151" t="s">
        <v>150</v>
      </c>
      <c r="D47" s="258" t="s">
        <v>659</v>
      </c>
      <c r="E47" s="172" t="s">
        <v>597</v>
      </c>
      <c r="F47" s="173">
        <v>83320.91</v>
      </c>
      <c r="G47" s="154" t="s">
        <v>305</v>
      </c>
      <c r="H47" s="154"/>
      <c r="I47" s="155" t="s">
        <v>504</v>
      </c>
      <c r="J47" s="154"/>
      <c r="K47" s="153">
        <v>0</v>
      </c>
      <c r="L47" s="153">
        <v>73000</v>
      </c>
      <c r="M47" s="153"/>
      <c r="N47" s="156">
        <f t="shared" si="2"/>
        <v>73000</v>
      </c>
      <c r="O47" s="157">
        <f>F47/'REKAPITULACIJA 1'!$B$3</f>
        <v>6.366432677855819E-4</v>
      </c>
      <c r="P47" s="244">
        <f>N47/($N$111+PULA!$C$122)</f>
        <v>6.8619009582447394E-4</v>
      </c>
      <c r="Q47" s="156">
        <f>ROUND(Troškovi!$B$5*POREČ!$P47,2)</f>
        <v>464.72</v>
      </c>
      <c r="R47" s="156">
        <f>ROUND(Troškovi!$B$11*POREČ!$P47,2)</f>
        <v>117.51</v>
      </c>
      <c r="S47" s="156">
        <f>ROUND(Troškovi!$B$6*$N47/$N$111,2)</f>
        <v>191.19</v>
      </c>
      <c r="T47" s="156">
        <f>ROUND(Troškovi!$B$7*$N47/$N$111,2)</f>
        <v>12.73</v>
      </c>
      <c r="U47" s="156">
        <f>ROUND(Troškovi!$B$8*$N47/$N$111,2)</f>
        <v>111.53</v>
      </c>
      <c r="V47" s="156">
        <f>ROUND(Troškovi!$B$9*$N47/$N$111,2)</f>
        <v>175.75</v>
      </c>
      <c r="W47" s="156">
        <f>ROUND(Troškovi!$B$10*POREČ!$P47,2)</f>
        <v>0</v>
      </c>
      <c r="X47" s="156">
        <f>ROUND(N47/SUM($N$24:$N$77)*Troškovi!$B$24,2)</f>
        <v>2971.4</v>
      </c>
      <c r="Y47" s="149"/>
      <c r="Z47" s="150"/>
      <c r="AA47" s="149"/>
      <c r="AB47" s="150"/>
      <c r="AC47" s="150"/>
      <c r="AD47" s="150"/>
      <c r="AE47" s="243">
        <f t="shared" si="0"/>
        <v>4044.83</v>
      </c>
      <c r="AF47" s="273">
        <f t="shared" si="1"/>
        <v>2.5749546176329768E-3</v>
      </c>
    </row>
    <row r="48" spans="1:32" s="169" customFormat="1" ht="67.5" x14ac:dyDescent="0.25">
      <c r="A48" s="159"/>
      <c r="B48" s="160"/>
      <c r="C48" s="161" t="s">
        <v>153</v>
      </c>
      <c r="D48" s="256" t="s">
        <v>38</v>
      </c>
      <c r="E48" s="170" t="s">
        <v>598</v>
      </c>
      <c r="F48" s="171">
        <v>90975.64</v>
      </c>
      <c r="G48" s="164" t="s">
        <v>306</v>
      </c>
      <c r="H48" s="164"/>
      <c r="I48" s="165" t="s">
        <v>551</v>
      </c>
      <c r="J48" s="164"/>
      <c r="K48" s="166">
        <v>60650.42</v>
      </c>
      <c r="L48" s="171"/>
      <c r="M48" s="171"/>
      <c r="N48" s="167">
        <f t="shared" si="2"/>
        <v>60650.42</v>
      </c>
      <c r="O48" s="168">
        <f>F48/'REKAPITULACIJA 1'!$B$3</f>
        <v>6.9513197513666964E-4</v>
      </c>
      <c r="P48" s="244">
        <f>N48/($N$111+PULA!$C$122)</f>
        <v>5.701057193369122E-4</v>
      </c>
      <c r="Q48" s="167">
        <f>ROUND(Troškovi!$B$5*POREČ!$P48,2)</f>
        <v>386.1</v>
      </c>
      <c r="R48" s="167">
        <f>ROUND(Troškovi!$B$11*POREČ!$P48,2)</f>
        <v>97.63</v>
      </c>
      <c r="S48" s="167">
        <f>ROUND(Troškovi!$B$6*$N48/$N$111,2)</f>
        <v>158.85</v>
      </c>
      <c r="T48" s="167">
        <f>ROUND(Troškovi!$B$7*$N48/$N$111,2)</f>
        <v>10.57</v>
      </c>
      <c r="U48" s="167">
        <f>ROUND(Troškovi!$B$8*$N48/$N$111,2)</f>
        <v>92.66</v>
      </c>
      <c r="V48" s="167">
        <f>ROUND(Troškovi!$B$9*$N48/$N$111,2)</f>
        <v>146.01</v>
      </c>
      <c r="W48" s="167">
        <f>ROUND(Troškovi!$B$10*POREČ!$P48,2)</f>
        <v>0</v>
      </c>
      <c r="X48" s="167">
        <f>ROUND(N48/SUM($N$24:$N$77)*Troškovi!$B$24,2)</f>
        <v>2468.7199999999998</v>
      </c>
      <c r="Y48" s="159"/>
      <c r="Z48" s="160"/>
      <c r="AA48" s="159"/>
      <c r="AB48" s="160"/>
      <c r="AC48" s="160"/>
      <c r="AD48" s="160"/>
      <c r="AE48" s="243">
        <f t="shared" si="0"/>
        <v>3360.54</v>
      </c>
      <c r="AF48" s="273">
        <f t="shared" si="1"/>
        <v>2.1393435484983485E-3</v>
      </c>
    </row>
    <row r="49" spans="1:68" s="169" customFormat="1" ht="67.5" x14ac:dyDescent="0.25">
      <c r="A49" s="159"/>
      <c r="B49" s="160"/>
      <c r="C49" s="161" t="s">
        <v>152</v>
      </c>
      <c r="D49" s="256" t="s">
        <v>39</v>
      </c>
      <c r="E49" s="170" t="s">
        <v>599</v>
      </c>
      <c r="F49" s="171">
        <v>80897.83</v>
      </c>
      <c r="G49" s="164" t="s">
        <v>256</v>
      </c>
      <c r="H49" s="164"/>
      <c r="I49" s="165" t="s">
        <v>551</v>
      </c>
      <c r="J49" s="164"/>
      <c r="K49" s="166">
        <v>58000</v>
      </c>
      <c r="L49" s="171"/>
      <c r="M49" s="171"/>
      <c r="N49" s="167">
        <f t="shared" si="2"/>
        <v>58000</v>
      </c>
      <c r="O49" s="168">
        <f>F49/'REKAPITULACIJA 1'!$B$3</f>
        <v>6.1812885682552526E-4</v>
      </c>
      <c r="P49" s="244">
        <f>N49/($N$111+PULA!$C$122)</f>
        <v>5.4519213092903401E-4</v>
      </c>
      <c r="Q49" s="167">
        <f>ROUND(Troškovi!$B$5*POREČ!$P49,2)</f>
        <v>369.23</v>
      </c>
      <c r="R49" s="167">
        <f>ROUND(Troškovi!$B$11*POREČ!$P49,2)</f>
        <v>93.36</v>
      </c>
      <c r="S49" s="167">
        <f>ROUND(Troškovi!$B$6*$N49/$N$111,2)</f>
        <v>151.9</v>
      </c>
      <c r="T49" s="167">
        <f>ROUND(Troškovi!$B$7*$N49/$N$111,2)</f>
        <v>10.11</v>
      </c>
      <c r="U49" s="167">
        <f>ROUND(Troškovi!$B$8*$N49/$N$111,2)</f>
        <v>88.61</v>
      </c>
      <c r="V49" s="167">
        <f>ROUND(Troškovi!$B$9*$N49/$N$111,2)</f>
        <v>139.63</v>
      </c>
      <c r="W49" s="167">
        <f>ROUND(Troškovi!$B$10*POREČ!$P49,2)</f>
        <v>0</v>
      </c>
      <c r="X49" s="167">
        <f>ROUND(N49/SUM($N$24:$N$77)*Troškovi!$B$24,2)</f>
        <v>2360.84</v>
      </c>
      <c r="Y49" s="159"/>
      <c r="Z49" s="160"/>
      <c r="AA49" s="159"/>
      <c r="AB49" s="160"/>
      <c r="AC49" s="160"/>
      <c r="AD49" s="160"/>
      <c r="AE49" s="243">
        <f t="shared" si="0"/>
        <v>3213.6800000000003</v>
      </c>
      <c r="AF49" s="273">
        <f t="shared" si="1"/>
        <v>2.04585435373579E-3</v>
      </c>
    </row>
    <row r="50" spans="1:68" s="158" customFormat="1" ht="78.75" x14ac:dyDescent="0.25">
      <c r="A50" s="149"/>
      <c r="B50" s="150"/>
      <c r="C50" s="151" t="s">
        <v>151</v>
      </c>
      <c r="D50" s="258" t="s">
        <v>40</v>
      </c>
      <c r="E50" s="172" t="s">
        <v>600</v>
      </c>
      <c r="F50" s="174">
        <v>76492.23</v>
      </c>
      <c r="G50" s="154" t="s">
        <v>278</v>
      </c>
      <c r="H50" s="154"/>
      <c r="I50" s="155" t="s">
        <v>486</v>
      </c>
      <c r="J50" s="154"/>
      <c r="K50" s="153">
        <v>0</v>
      </c>
      <c r="L50" s="173">
        <v>31000</v>
      </c>
      <c r="M50" s="173"/>
      <c r="N50" s="156">
        <f t="shared" si="2"/>
        <v>31000</v>
      </c>
      <c r="O50" s="157">
        <f>F50/'REKAPITULACIJA 1'!$B$3</f>
        <v>5.8446629144360423E-4</v>
      </c>
      <c r="P50" s="244">
        <f>N50/($N$111+PULA!$C$122)</f>
        <v>2.9139579411724235E-4</v>
      </c>
      <c r="Q50" s="156">
        <f>ROUND(Troškovi!$B$5*POREČ!$P50,2)</f>
        <v>197.35</v>
      </c>
      <c r="R50" s="156">
        <f>ROUND(Troškovi!$B$11*POREČ!$P50,2)</f>
        <v>49.9</v>
      </c>
      <c r="S50" s="156">
        <f>ROUND(Troškovi!$B$6*$N50/$N$111,2)</f>
        <v>81.19</v>
      </c>
      <c r="T50" s="156">
        <f>ROUND(Troškovi!$B$7*$N50/$N$111,2)</f>
        <v>5.4</v>
      </c>
      <c r="U50" s="156">
        <f>ROUND(Troškovi!$B$8*$N50/$N$111,2)</f>
        <v>47.36</v>
      </c>
      <c r="V50" s="156">
        <f>ROUND(Troškovi!$B$9*$N50/$N$111,2)</f>
        <v>74.63</v>
      </c>
      <c r="W50" s="156">
        <f>ROUND(Troškovi!$B$10*POREČ!$P50,2)</f>
        <v>0</v>
      </c>
      <c r="X50" s="156">
        <f>ROUND(N50/SUM($N$24:$N$77)*Troškovi!$B$24,2)</f>
        <v>1261.83</v>
      </c>
      <c r="Y50" s="149"/>
      <c r="Z50" s="150"/>
      <c r="AA50" s="149"/>
      <c r="AB50" s="150"/>
      <c r="AC50" s="150"/>
      <c r="AD50" s="150"/>
      <c r="AE50" s="243">
        <f t="shared" si="0"/>
        <v>1717.6599999999999</v>
      </c>
      <c r="AF50" s="273">
        <f t="shared" si="1"/>
        <v>1.0934738787208532E-3</v>
      </c>
    </row>
    <row r="51" spans="1:68" s="158" customFormat="1" ht="78.75" x14ac:dyDescent="0.25">
      <c r="A51" s="149"/>
      <c r="B51" s="150"/>
      <c r="C51" s="151" t="s">
        <v>154</v>
      </c>
      <c r="D51" s="258" t="s">
        <v>41</v>
      </c>
      <c r="E51" s="172" t="s">
        <v>601</v>
      </c>
      <c r="F51" s="174">
        <v>78639.960000000006</v>
      </c>
      <c r="G51" s="154" t="s">
        <v>279</v>
      </c>
      <c r="H51" s="154"/>
      <c r="I51" s="155" t="s">
        <v>486</v>
      </c>
      <c r="J51" s="154"/>
      <c r="K51" s="153">
        <v>0</v>
      </c>
      <c r="L51" s="173">
        <v>36000</v>
      </c>
      <c r="M51" s="173"/>
      <c r="N51" s="156">
        <f t="shared" si="2"/>
        <v>36000</v>
      </c>
      <c r="O51" s="157">
        <f>F51/'REKAPITULACIJA 1'!$B$3</f>
        <v>6.0087679206729074E-4</v>
      </c>
      <c r="P51" s="244">
        <f>N51/($N$111+PULA!$C$122)</f>
        <v>3.3839511574905559E-4</v>
      </c>
      <c r="Q51" s="156">
        <f>ROUND(Troškovi!$B$5*POREČ!$P51,2)</f>
        <v>229.18</v>
      </c>
      <c r="R51" s="156">
        <f>ROUND(Troškovi!$B$11*POREČ!$P51,2)</f>
        <v>57.95</v>
      </c>
      <c r="S51" s="156">
        <f>ROUND(Troškovi!$B$6*$N51/$N$111,2)</f>
        <v>94.29</v>
      </c>
      <c r="T51" s="156">
        <f>ROUND(Troškovi!$B$7*$N51/$N$111,2)</f>
        <v>6.28</v>
      </c>
      <c r="U51" s="156">
        <f>ROUND(Troškovi!$B$8*$N51/$N$111,2)</f>
        <v>55</v>
      </c>
      <c r="V51" s="156">
        <f>ROUND(Troškovi!$B$9*$N51/$N$111,2)</f>
        <v>86.67</v>
      </c>
      <c r="W51" s="156">
        <f>ROUND(Troškovi!$B$10*POREČ!$P51,2)</f>
        <v>0</v>
      </c>
      <c r="X51" s="156">
        <f>ROUND(N51/SUM($N$24:$N$77)*Troškovi!$B$24,2)</f>
        <v>1465.35</v>
      </c>
      <c r="Y51" s="149"/>
      <c r="Z51" s="150"/>
      <c r="AA51" s="149"/>
      <c r="AB51" s="150"/>
      <c r="AC51" s="150"/>
      <c r="AD51" s="150"/>
      <c r="AE51" s="243">
        <f t="shared" si="0"/>
        <v>1994.7199999999998</v>
      </c>
      <c r="AF51" s="273">
        <f t="shared" si="1"/>
        <v>1.2698406333532487E-3</v>
      </c>
    </row>
    <row r="52" spans="1:68" s="169" customFormat="1" ht="67.5" x14ac:dyDescent="0.25">
      <c r="A52" s="159"/>
      <c r="B52" s="160"/>
      <c r="C52" s="161" t="s">
        <v>155</v>
      </c>
      <c r="D52" s="256" t="s">
        <v>42</v>
      </c>
      <c r="E52" s="170" t="s">
        <v>602</v>
      </c>
      <c r="F52" s="171">
        <v>77979.12</v>
      </c>
      <c r="G52" s="164" t="s">
        <v>258</v>
      </c>
      <c r="H52" s="164"/>
      <c r="I52" s="165" t="s">
        <v>549</v>
      </c>
      <c r="J52" s="164"/>
      <c r="K52" s="166">
        <v>51986.080000000002</v>
      </c>
      <c r="L52" s="171"/>
      <c r="M52" s="171"/>
      <c r="N52" s="167">
        <f t="shared" si="2"/>
        <v>51986.080000000002</v>
      </c>
      <c r="O52" s="168">
        <f>F52/'REKAPITULACIJA 1'!$B$3</f>
        <v>5.9582740726000258E-4</v>
      </c>
      <c r="P52" s="244">
        <f>N52/($N$111+PULA!$C$122)</f>
        <v>4.8866209885943513E-4</v>
      </c>
      <c r="Q52" s="167">
        <f>ROUND(Troškovi!$B$5*POREČ!$P52,2)</f>
        <v>330.95</v>
      </c>
      <c r="R52" s="167">
        <f>ROUND(Troškovi!$B$11*POREČ!$P52,2)</f>
        <v>83.68</v>
      </c>
      <c r="S52" s="167">
        <f>ROUND(Troškovi!$B$6*$N52/$N$111,2)</f>
        <v>136.15</v>
      </c>
      <c r="T52" s="167">
        <f>ROUND(Troškovi!$B$7*$N52/$N$111,2)</f>
        <v>9.06</v>
      </c>
      <c r="U52" s="167">
        <f>ROUND(Troškovi!$B$8*$N52/$N$111,2)</f>
        <v>79.42</v>
      </c>
      <c r="V52" s="167">
        <f>ROUND(Troškovi!$B$9*$N52/$N$111,2)</f>
        <v>125.16</v>
      </c>
      <c r="W52" s="167">
        <f>ROUND(Troškovi!$B$10*POREČ!$P52,2)</f>
        <v>0</v>
      </c>
      <c r="X52" s="167">
        <f>ROUND(N52/SUM($N$24:$N$77)*Troškovi!$B$24,2)</f>
        <v>2116.0500000000002</v>
      </c>
      <c r="Y52" s="159"/>
      <c r="Z52" s="160"/>
      <c r="AA52" s="159"/>
      <c r="AB52" s="160"/>
      <c r="AC52" s="160"/>
      <c r="AD52" s="160"/>
      <c r="AE52" s="243">
        <f t="shared" si="0"/>
        <v>2880.4700000000003</v>
      </c>
      <c r="AF52" s="273">
        <f t="shared" si="1"/>
        <v>1.8337232431320184E-3</v>
      </c>
    </row>
    <row r="53" spans="1:68" s="194" customFormat="1" ht="78.75" x14ac:dyDescent="0.25">
      <c r="A53" s="184"/>
      <c r="B53" s="185"/>
      <c r="C53" s="186" t="s">
        <v>156</v>
      </c>
      <c r="D53" s="10" t="s">
        <v>43</v>
      </c>
      <c r="E53" s="187" t="s">
        <v>603</v>
      </c>
      <c r="F53" s="188">
        <v>1651.2</v>
      </c>
      <c r="G53" s="189" t="s">
        <v>276</v>
      </c>
      <c r="H53" s="189"/>
      <c r="I53" s="190"/>
      <c r="J53" s="189"/>
      <c r="K53" s="191">
        <v>0</v>
      </c>
      <c r="L53" s="188"/>
      <c r="M53" s="188"/>
      <c r="N53" s="192">
        <v>0</v>
      </c>
      <c r="O53" s="193">
        <f>F53/'REKAPITULACIJA 1'!$B$3</f>
        <v>1.2616585245739069E-5</v>
      </c>
      <c r="P53" s="244">
        <f>N53/($N$111+PULA!$C$122)</f>
        <v>0</v>
      </c>
      <c r="Q53" s="192">
        <f>ROUND(Troškovi!$B$5*POREČ!$P53,2)</f>
        <v>0</v>
      </c>
      <c r="R53" s="192">
        <f>ROUND(Troškovi!$B$11*POREČ!$P53,2)</f>
        <v>0</v>
      </c>
      <c r="S53" s="192">
        <f>ROUND(Troškovi!$B$6*$N53/$N$111,2)</f>
        <v>0</v>
      </c>
      <c r="T53" s="192">
        <f>ROUND(Troškovi!$B$7*$N53/$N$111,2)</f>
        <v>0</v>
      </c>
      <c r="U53" s="192">
        <f>ROUND(Troškovi!$B$8*$N53/$N$111,2)</f>
        <v>0</v>
      </c>
      <c r="V53" s="192">
        <f>ROUND(Troškovi!$B$9*$N53/$N$111,2)</f>
        <v>0</v>
      </c>
      <c r="W53" s="192">
        <f>ROUND(Troškovi!$B$10*POREČ!$P53,2)</f>
        <v>0</v>
      </c>
      <c r="X53" s="192">
        <f>ROUND(N53/SUM($N$24:$N$77)*Troškovi!$B$24,2)</f>
        <v>0</v>
      </c>
      <c r="Y53" s="184"/>
      <c r="Z53" s="185"/>
      <c r="AA53" s="184"/>
      <c r="AB53" s="185"/>
      <c r="AC53" s="185"/>
      <c r="AD53" s="185"/>
      <c r="AE53" s="243">
        <f t="shared" si="0"/>
        <v>0</v>
      </c>
      <c r="AF53" s="273">
        <f t="shared" si="1"/>
        <v>0</v>
      </c>
    </row>
    <row r="54" spans="1:68" s="158" customFormat="1" ht="135" x14ac:dyDescent="0.25">
      <c r="A54" s="149"/>
      <c r="B54" s="150"/>
      <c r="C54" s="151" t="s">
        <v>157</v>
      </c>
      <c r="D54" s="258" t="s">
        <v>44</v>
      </c>
      <c r="E54" s="172" t="s">
        <v>604</v>
      </c>
      <c r="F54" s="173">
        <v>1556.6</v>
      </c>
      <c r="G54" s="154" t="s">
        <v>250</v>
      </c>
      <c r="H54" s="154"/>
      <c r="I54" s="155" t="s">
        <v>486</v>
      </c>
      <c r="J54" s="154"/>
      <c r="K54" s="153">
        <v>0</v>
      </c>
      <c r="L54" s="173">
        <v>520</v>
      </c>
      <c r="M54" s="173"/>
      <c r="N54" s="156">
        <f t="shared" si="2"/>
        <v>520</v>
      </c>
      <c r="O54" s="157">
        <f>F54/'REKAPITULACIJA 1'!$B$3</f>
        <v>1.1893760049368599E-5</v>
      </c>
      <c r="P54" s="244">
        <f>N54/($N$111+PULA!$C$122)</f>
        <v>4.887929449708581E-6</v>
      </c>
      <c r="Q54" s="156">
        <f>ROUND(Troškovi!$B$5*POREČ!$P54,2)</f>
        <v>3.31</v>
      </c>
      <c r="R54" s="156">
        <f>ROUND(Troškovi!$B$11*POREČ!$P54,2)</f>
        <v>0.84</v>
      </c>
      <c r="S54" s="156">
        <f>ROUND(Troškovi!$B$6*$N54/$N$111,2)</f>
        <v>1.36</v>
      </c>
      <c r="T54" s="156">
        <f>ROUND(Troškovi!$B$7*$N54/$N$111,2)</f>
        <v>0.09</v>
      </c>
      <c r="U54" s="156">
        <f>ROUND(Troškovi!$B$8*$N54/$N$111,2)</f>
        <v>0.79</v>
      </c>
      <c r="V54" s="156">
        <f>ROUND(Troškovi!$B$9*$N54/$N$111,2)</f>
        <v>1.25</v>
      </c>
      <c r="W54" s="156">
        <f>ROUND(Troškovi!$B$10*POREČ!$P54,2)</f>
        <v>0</v>
      </c>
      <c r="X54" s="156">
        <f>ROUND(N54/SUM($N$24:$N$77)*Troškovi!$B$24,2)</f>
        <v>21.17</v>
      </c>
      <c r="Y54" s="149"/>
      <c r="Z54" s="150"/>
      <c r="AA54" s="149"/>
      <c r="AB54" s="150"/>
      <c r="AC54" s="150"/>
      <c r="AD54" s="150"/>
      <c r="AE54" s="243">
        <f t="shared" si="0"/>
        <v>28.810000000000002</v>
      </c>
      <c r="AF54" s="273">
        <f t="shared" si="1"/>
        <v>1.8342142481769149E-5</v>
      </c>
    </row>
    <row r="55" spans="1:68" s="158" customFormat="1" ht="78.75" x14ac:dyDescent="0.25">
      <c r="A55" s="149"/>
      <c r="B55" s="150"/>
      <c r="C55" s="151"/>
      <c r="D55" s="258" t="s">
        <v>45</v>
      </c>
      <c r="E55" s="172" t="s">
        <v>605</v>
      </c>
      <c r="F55" s="174">
        <v>3096</v>
      </c>
      <c r="G55" s="154" t="s">
        <v>252</v>
      </c>
      <c r="H55" s="154"/>
      <c r="I55" s="155" t="s">
        <v>486</v>
      </c>
      <c r="J55" s="154"/>
      <c r="K55" s="153">
        <v>0</v>
      </c>
      <c r="L55" s="173">
        <v>1050</v>
      </c>
      <c r="M55" s="173"/>
      <c r="N55" s="156">
        <f t="shared" si="2"/>
        <v>1050</v>
      </c>
      <c r="O55" s="157">
        <f>F55/'REKAPITULACIJA 1'!$B$3</f>
        <v>2.3656097335760751E-5</v>
      </c>
      <c r="P55" s="244">
        <f>N55/($N$111+PULA!$C$122)</f>
        <v>9.8698575426807897E-6</v>
      </c>
      <c r="Q55" s="156">
        <f>ROUND(Troškovi!$B$5*POREČ!$P55,2)</f>
        <v>6.68</v>
      </c>
      <c r="R55" s="156">
        <f>ROUND(Troškovi!$B$11*POREČ!$P55,2)</f>
        <v>1.69</v>
      </c>
      <c r="S55" s="156">
        <f>ROUND(Troškovi!$B$6*$N55/$N$111,2)</f>
        <v>2.75</v>
      </c>
      <c r="T55" s="156">
        <f>ROUND(Troškovi!$B$7*$N55/$N$111,2)</f>
        <v>0.18</v>
      </c>
      <c r="U55" s="156">
        <f>ROUND(Troškovi!$B$8*$N55/$N$111,2)</f>
        <v>1.6</v>
      </c>
      <c r="V55" s="156">
        <f>ROUND(Troškovi!$B$9*$N55/$N$111,2)</f>
        <v>2.5299999999999998</v>
      </c>
      <c r="W55" s="156">
        <f>ROUND(Troškovi!$B$10*POREČ!$P55,2)</f>
        <v>0</v>
      </c>
      <c r="X55" s="156">
        <f>ROUND(N55/SUM($N$24:$N$77)*Troškovi!$B$24,2)</f>
        <v>42.74</v>
      </c>
      <c r="Y55" s="149"/>
      <c r="Z55" s="150"/>
      <c r="AA55" s="149"/>
      <c r="AB55" s="150"/>
      <c r="AC55" s="150"/>
      <c r="AD55" s="150"/>
      <c r="AE55" s="243">
        <f t="shared" si="0"/>
        <v>58.17</v>
      </c>
      <c r="AF55" s="273">
        <f t="shared" si="1"/>
        <v>3.7037018472803092E-5</v>
      </c>
    </row>
    <row r="56" spans="1:68" s="196" customFormat="1" ht="78.75" x14ac:dyDescent="0.25">
      <c r="A56" s="149"/>
      <c r="B56" s="150"/>
      <c r="C56" s="151" t="s">
        <v>158</v>
      </c>
      <c r="D56" s="258" t="s">
        <v>46</v>
      </c>
      <c r="E56" s="172" t="s">
        <v>606</v>
      </c>
      <c r="F56" s="174">
        <v>1634</v>
      </c>
      <c r="G56" s="154" t="s">
        <v>252</v>
      </c>
      <c r="H56" s="154"/>
      <c r="I56" s="155" t="s">
        <v>505</v>
      </c>
      <c r="J56" s="154"/>
      <c r="K56" s="153">
        <v>0</v>
      </c>
      <c r="L56" s="173">
        <v>600</v>
      </c>
      <c r="M56" s="173"/>
      <c r="N56" s="156">
        <f t="shared" si="2"/>
        <v>600</v>
      </c>
      <c r="O56" s="157">
        <f>F56/'REKAPITULACIJA 1'!$B$3</f>
        <v>1.248516248276262E-5</v>
      </c>
      <c r="P56" s="244">
        <f>N56/($N$111+PULA!$C$122)</f>
        <v>5.6399185958175933E-6</v>
      </c>
      <c r="Q56" s="156">
        <f>ROUND(Troškovi!$B$5*POREČ!$P56,2)</f>
        <v>3.82</v>
      </c>
      <c r="R56" s="156">
        <f>ROUND(Troškovi!$B$11*POREČ!$P56,2)</f>
        <v>0.97</v>
      </c>
      <c r="S56" s="156">
        <f>ROUND(Troškovi!$B$6*$N56/$N$111,2)</f>
        <v>1.57</v>
      </c>
      <c r="T56" s="156">
        <f>ROUND(Troškovi!$B$7*$N56/$N$111,2)</f>
        <v>0.1</v>
      </c>
      <c r="U56" s="156">
        <f>ROUND(Troškovi!$B$8*$N56/$N$111,2)</f>
        <v>0.92</v>
      </c>
      <c r="V56" s="156">
        <f>ROUND(Troškovi!$B$9*$N56/$N$111,2)</f>
        <v>1.44</v>
      </c>
      <c r="W56" s="156">
        <f>ROUND(Troškovi!$B$10*POREČ!$P56,2)</f>
        <v>0</v>
      </c>
      <c r="X56" s="156">
        <f>ROUND(N56/SUM($N$24:$N$77)*Troškovi!$B$24,2)</f>
        <v>24.42</v>
      </c>
      <c r="Y56" s="149"/>
      <c r="Z56" s="150"/>
      <c r="AA56" s="149"/>
      <c r="AB56" s="150"/>
      <c r="AC56" s="150"/>
      <c r="AD56" s="150"/>
      <c r="AE56" s="243">
        <f t="shared" si="0"/>
        <v>33.24</v>
      </c>
      <c r="AF56" s="273">
        <f t="shared" si="1"/>
        <v>2.1164010555887479E-5</v>
      </c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8"/>
      <c r="AY56" s="158"/>
      <c r="AZ56" s="158"/>
      <c r="BA56" s="158"/>
      <c r="BB56" s="158"/>
      <c r="BC56" s="158"/>
      <c r="BD56" s="158"/>
      <c r="BE56" s="158"/>
      <c r="BF56" s="158"/>
      <c r="BG56" s="158"/>
      <c r="BH56" s="158"/>
      <c r="BI56" s="158"/>
      <c r="BJ56" s="158"/>
      <c r="BK56" s="158"/>
      <c r="BL56" s="158"/>
      <c r="BM56" s="158"/>
      <c r="BN56" s="158"/>
      <c r="BO56" s="158"/>
      <c r="BP56" s="158"/>
    </row>
    <row r="57" spans="1:68" s="158" customFormat="1" ht="78.75" x14ac:dyDescent="0.25">
      <c r="A57" s="149"/>
      <c r="B57" s="150"/>
      <c r="C57" s="197" t="s">
        <v>159</v>
      </c>
      <c r="D57" s="258" t="s">
        <v>47</v>
      </c>
      <c r="E57" s="198" t="s">
        <v>607</v>
      </c>
      <c r="F57" s="199">
        <v>1651.2</v>
      </c>
      <c r="G57" s="154" t="s">
        <v>252</v>
      </c>
      <c r="H57" s="154"/>
      <c r="I57" s="155" t="s">
        <v>499</v>
      </c>
      <c r="J57" s="154"/>
      <c r="K57" s="153">
        <v>0</v>
      </c>
      <c r="L57" s="173">
        <v>600</v>
      </c>
      <c r="M57" s="173"/>
      <c r="N57" s="156">
        <f t="shared" si="2"/>
        <v>600</v>
      </c>
      <c r="O57" s="157">
        <f>F57/'REKAPITULACIJA 1'!$B$3</f>
        <v>1.2616585245739069E-5</v>
      </c>
      <c r="P57" s="244">
        <f>N57/($N$111+PULA!$C$122)</f>
        <v>5.6399185958175933E-6</v>
      </c>
      <c r="Q57" s="156">
        <f>ROUND(Troškovi!$B$5*POREČ!$P57,2)</f>
        <v>3.82</v>
      </c>
      <c r="R57" s="156">
        <f>ROUND(Troškovi!$B$11*POREČ!$P57,2)</f>
        <v>0.97</v>
      </c>
      <c r="S57" s="156">
        <f>ROUND(Troškovi!$B$6*$N57/$N$111,2)</f>
        <v>1.57</v>
      </c>
      <c r="T57" s="156">
        <f>ROUND(Troškovi!$B$7*$N57/$N$111,2)</f>
        <v>0.1</v>
      </c>
      <c r="U57" s="156">
        <f>ROUND(Troškovi!$B$8*$N57/$N$111,2)</f>
        <v>0.92</v>
      </c>
      <c r="V57" s="156">
        <f>ROUND(Troškovi!$B$9*$N57/$N$111,2)</f>
        <v>1.44</v>
      </c>
      <c r="W57" s="156">
        <f>ROUND(Troškovi!$B$10*POREČ!$P57,2)</f>
        <v>0</v>
      </c>
      <c r="X57" s="156">
        <f>ROUND(N57/SUM($N$24:$N$77)*Troškovi!$B$24,2)</f>
        <v>24.42</v>
      </c>
      <c r="Y57" s="149"/>
      <c r="Z57" s="150"/>
      <c r="AA57" s="149"/>
      <c r="AB57" s="150"/>
      <c r="AC57" s="150"/>
      <c r="AD57" s="150"/>
      <c r="AE57" s="243">
        <f t="shared" si="0"/>
        <v>33.24</v>
      </c>
      <c r="AF57" s="273">
        <f t="shared" si="1"/>
        <v>2.1164010555887479E-5</v>
      </c>
    </row>
    <row r="58" spans="1:68" s="158" customFormat="1" ht="78.75" x14ac:dyDescent="0.25">
      <c r="A58" s="149"/>
      <c r="B58" s="150"/>
      <c r="C58" s="151" t="s">
        <v>160</v>
      </c>
      <c r="D58" s="258" t="s">
        <v>48</v>
      </c>
      <c r="E58" s="200" t="s">
        <v>608</v>
      </c>
      <c r="F58" s="174">
        <v>1720</v>
      </c>
      <c r="G58" s="154" t="s">
        <v>252</v>
      </c>
      <c r="H58" s="154"/>
      <c r="I58" s="155" t="s">
        <v>505</v>
      </c>
      <c r="J58" s="154"/>
      <c r="K58" s="153">
        <v>0</v>
      </c>
      <c r="L58" s="173">
        <v>600</v>
      </c>
      <c r="M58" s="173"/>
      <c r="N58" s="156">
        <f t="shared" si="2"/>
        <v>600</v>
      </c>
      <c r="O58" s="157">
        <f>F58/'REKAPITULACIJA 1'!$B$3</f>
        <v>1.3142276297644863E-5</v>
      </c>
      <c r="P58" s="244">
        <f>N58/($N$111+PULA!$C$122)</f>
        <v>5.6399185958175933E-6</v>
      </c>
      <c r="Q58" s="156">
        <f>ROUND(Troškovi!$B$5*POREČ!$P58,2)</f>
        <v>3.82</v>
      </c>
      <c r="R58" s="156">
        <f>ROUND(Troškovi!$B$11*POREČ!$P58,2)</f>
        <v>0.97</v>
      </c>
      <c r="S58" s="156">
        <f>ROUND(Troškovi!$B$6*$N58/$N$111,2)</f>
        <v>1.57</v>
      </c>
      <c r="T58" s="156">
        <f>ROUND(Troškovi!$B$7*$N58/$N$111,2)</f>
        <v>0.1</v>
      </c>
      <c r="U58" s="156">
        <f>ROUND(Troškovi!$B$8*$N58/$N$111,2)</f>
        <v>0.92</v>
      </c>
      <c r="V58" s="156">
        <f>ROUND(Troškovi!$B$9*$N58/$N$111,2)</f>
        <v>1.44</v>
      </c>
      <c r="W58" s="156">
        <f>ROUND(Troškovi!$B$10*POREČ!$P58,2)</f>
        <v>0</v>
      </c>
      <c r="X58" s="156">
        <f>ROUND(N58/SUM($N$24:$N$77)*Troškovi!$B$24,2)</f>
        <v>24.42</v>
      </c>
      <c r="Y58" s="149"/>
      <c r="Z58" s="150"/>
      <c r="AA58" s="149"/>
      <c r="AB58" s="150"/>
      <c r="AC58" s="150"/>
      <c r="AD58" s="150"/>
      <c r="AE58" s="243">
        <f t="shared" si="0"/>
        <v>33.24</v>
      </c>
      <c r="AF58" s="273">
        <f t="shared" si="1"/>
        <v>2.1164010555887479E-5</v>
      </c>
    </row>
    <row r="59" spans="1:68" s="169" customFormat="1" ht="78.75" x14ac:dyDescent="0.25">
      <c r="A59" s="159"/>
      <c r="B59" s="160"/>
      <c r="C59" s="161" t="s">
        <v>161</v>
      </c>
      <c r="D59" s="256" t="s">
        <v>49</v>
      </c>
      <c r="E59" s="201" t="s">
        <v>609</v>
      </c>
      <c r="F59" s="171">
        <v>1651.2</v>
      </c>
      <c r="G59" s="164" t="s">
        <v>257</v>
      </c>
      <c r="H59" s="164"/>
      <c r="I59" s="165" t="s">
        <v>551</v>
      </c>
      <c r="J59" s="164"/>
      <c r="K59" s="166">
        <v>1110.8</v>
      </c>
      <c r="L59" s="171"/>
      <c r="M59" s="171"/>
      <c r="N59" s="167">
        <f t="shared" si="2"/>
        <v>1110.8</v>
      </c>
      <c r="O59" s="168">
        <f>F59/'REKAPITULACIJA 1'!$B$3</f>
        <v>1.2616585245739069E-5</v>
      </c>
      <c r="P59" s="244">
        <f>N59/($N$111+PULA!$C$122)</f>
        <v>1.0441369293723638E-5</v>
      </c>
      <c r="Q59" s="167">
        <f>ROUND(Troškovi!$B$5*POREČ!$P59,2)</f>
        <v>7.07</v>
      </c>
      <c r="R59" s="167">
        <f>ROUND(Troškovi!$B$11*POREČ!$P59,2)</f>
        <v>1.79</v>
      </c>
      <c r="S59" s="167">
        <f>ROUND(Troškovi!$B$6*$N59/$N$111,2)</f>
        <v>2.91</v>
      </c>
      <c r="T59" s="167">
        <f>ROUND(Troškovi!$B$7*$N59/$N$111,2)</f>
        <v>0.19</v>
      </c>
      <c r="U59" s="167">
        <f>ROUND(Troškovi!$B$8*$N59/$N$111,2)</f>
        <v>1.7</v>
      </c>
      <c r="V59" s="167">
        <f>ROUND(Troškovi!$B$9*$N59/$N$111,2)</f>
        <v>2.67</v>
      </c>
      <c r="W59" s="167">
        <f>ROUND(Troškovi!$B$10*POREČ!$P59,2)</f>
        <v>0</v>
      </c>
      <c r="X59" s="167">
        <f>ROUND(N59/SUM($N$24:$N$77)*Troškovi!$B$24,2)</f>
        <v>45.21</v>
      </c>
      <c r="Y59" s="159"/>
      <c r="Z59" s="160"/>
      <c r="AA59" s="159"/>
      <c r="AB59" s="160"/>
      <c r="AC59" s="160"/>
      <c r="AD59" s="160"/>
      <c r="AE59" s="243">
        <f t="shared" si="0"/>
        <v>61.54</v>
      </c>
      <c r="AF59" s="273">
        <f t="shared" si="1"/>
        <v>3.9181638209133019E-5</v>
      </c>
    </row>
    <row r="60" spans="1:68" s="169" customFormat="1" ht="78.75" x14ac:dyDescent="0.25">
      <c r="A60" s="159"/>
      <c r="B60" s="160"/>
      <c r="C60" s="161" t="s">
        <v>162</v>
      </c>
      <c r="D60" s="256" t="s">
        <v>50</v>
      </c>
      <c r="E60" s="201" t="s">
        <v>610</v>
      </c>
      <c r="F60" s="171">
        <v>1720</v>
      </c>
      <c r="G60" s="164" t="s">
        <v>307</v>
      </c>
      <c r="H60" s="164"/>
      <c r="I60" s="165" t="s">
        <v>551</v>
      </c>
      <c r="J60" s="164"/>
      <c r="K60" s="166">
        <v>1200</v>
      </c>
      <c r="L60" s="171"/>
      <c r="M60" s="171"/>
      <c r="N60" s="167">
        <f t="shared" si="2"/>
        <v>1200</v>
      </c>
      <c r="O60" s="168">
        <f>F60/'REKAPITULACIJA 1'!$B$3</f>
        <v>1.3142276297644863E-5</v>
      </c>
      <c r="P60" s="244">
        <f>N60/($N$111+PULA!$C$122)</f>
        <v>1.1279837191635187E-5</v>
      </c>
      <c r="Q60" s="167">
        <f>ROUND(Troškovi!$B$5*POREČ!$P60,2)</f>
        <v>7.64</v>
      </c>
      <c r="R60" s="167">
        <f>ROUND(Troškovi!$B$11*POREČ!$P60,2)</f>
        <v>1.93</v>
      </c>
      <c r="S60" s="167">
        <f>ROUND(Troškovi!$B$6*$N60/$N$111,2)</f>
        <v>3.14</v>
      </c>
      <c r="T60" s="167">
        <f>ROUND(Troškovi!$B$7*$N60/$N$111,2)</f>
        <v>0.21</v>
      </c>
      <c r="U60" s="167">
        <f>ROUND(Troškovi!$B$8*$N60/$N$111,2)</f>
        <v>1.83</v>
      </c>
      <c r="V60" s="167">
        <f>ROUND(Troškovi!$B$9*$N60/$N$111,2)</f>
        <v>2.89</v>
      </c>
      <c r="W60" s="167">
        <f>ROUND(Troškovi!$B$10*POREČ!$P60,2)</f>
        <v>0</v>
      </c>
      <c r="X60" s="167">
        <f>ROUND(N60/SUM($N$24:$N$77)*Troškovi!$B$24,2)</f>
        <v>48.84</v>
      </c>
      <c r="Y60" s="159"/>
      <c r="Z60" s="160"/>
      <c r="AA60" s="159"/>
      <c r="AB60" s="160"/>
      <c r="AC60" s="160"/>
      <c r="AD60" s="160"/>
      <c r="AE60" s="243">
        <f t="shared" si="0"/>
        <v>66.48</v>
      </c>
      <c r="AF60" s="273">
        <f t="shared" si="1"/>
        <v>4.2328021111774958E-5</v>
      </c>
    </row>
    <row r="61" spans="1:68" s="158" customFormat="1" ht="78.75" x14ac:dyDescent="0.25">
      <c r="A61" s="149"/>
      <c r="B61" s="150"/>
      <c r="C61" s="151" t="s">
        <v>163</v>
      </c>
      <c r="D61" s="258" t="s">
        <v>51</v>
      </c>
      <c r="E61" s="200" t="s">
        <v>611</v>
      </c>
      <c r="F61" s="173">
        <v>2408</v>
      </c>
      <c r="G61" s="154" t="s">
        <v>259</v>
      </c>
      <c r="H61" s="154"/>
      <c r="I61" s="155" t="s">
        <v>486</v>
      </c>
      <c r="J61" s="154"/>
      <c r="K61" s="153"/>
      <c r="L61" s="173">
        <v>810</v>
      </c>
      <c r="M61" s="173"/>
      <c r="N61" s="156">
        <f t="shared" si="2"/>
        <v>810</v>
      </c>
      <c r="O61" s="157">
        <f>F61/'REKAPITULACIJA 1'!$B$3</f>
        <v>1.8399186816702808E-5</v>
      </c>
      <c r="P61" s="244">
        <f>N61/($N$111+PULA!$C$122)</f>
        <v>7.6138901043537512E-6</v>
      </c>
      <c r="Q61" s="156">
        <f>ROUND(Troškovi!$B$5*POREČ!$P61,2)</f>
        <v>5.16</v>
      </c>
      <c r="R61" s="156">
        <f>ROUND(Troškovi!$B$11*POREČ!$P61,2)</f>
        <v>1.3</v>
      </c>
      <c r="S61" s="156">
        <f>ROUND(Troškovi!$B$6*$N61/$N$111,2)</f>
        <v>2.12</v>
      </c>
      <c r="T61" s="156">
        <f>ROUND(Troškovi!$B$7*$N61/$N$111,2)</f>
        <v>0.14000000000000001</v>
      </c>
      <c r="U61" s="156">
        <f>ROUND(Troškovi!$B$8*$N61/$N$111,2)</f>
        <v>1.24</v>
      </c>
      <c r="V61" s="156">
        <f>ROUND(Troškovi!$B$9*$N61/$N$111,2)</f>
        <v>1.95</v>
      </c>
      <c r="W61" s="156">
        <f>ROUND(Troškovi!$B$10*POREČ!$P61,2)</f>
        <v>0</v>
      </c>
      <c r="X61" s="156">
        <f>ROUND(N61/SUM($N$24:$N$77)*Troškovi!$B$24,2)</f>
        <v>32.97</v>
      </c>
      <c r="Y61" s="149"/>
      <c r="Z61" s="150"/>
      <c r="AA61" s="149"/>
      <c r="AB61" s="150"/>
      <c r="AC61" s="150"/>
      <c r="AD61" s="150"/>
      <c r="AE61" s="243">
        <f t="shared" si="0"/>
        <v>44.879999999999995</v>
      </c>
      <c r="AF61" s="273">
        <f t="shared" si="1"/>
        <v>2.8571414250448097E-5</v>
      </c>
    </row>
    <row r="62" spans="1:68" s="270" customFormat="1" ht="78.75" x14ac:dyDescent="0.25">
      <c r="A62" s="260"/>
      <c r="B62" s="261"/>
      <c r="C62" s="262" t="s">
        <v>164</v>
      </c>
      <c r="D62" s="262" t="s">
        <v>52</v>
      </c>
      <c r="E62" s="263" t="s">
        <v>612</v>
      </c>
      <c r="F62" s="264">
        <v>1548</v>
      </c>
      <c r="G62" s="265" t="s">
        <v>260</v>
      </c>
      <c r="H62" s="265"/>
      <c r="I62" s="266" t="s">
        <v>550</v>
      </c>
      <c r="J62" s="265"/>
      <c r="K62" s="267">
        <v>1050</v>
      </c>
      <c r="L62" s="264"/>
      <c r="M62" s="264"/>
      <c r="N62" s="268">
        <f t="shared" si="2"/>
        <v>1050</v>
      </c>
      <c r="O62" s="269">
        <f>F62/'REKAPITULACIJA 1'!$B$3</f>
        <v>1.1828048667880375E-5</v>
      </c>
      <c r="P62" s="244">
        <f>N62/($N$111+PULA!$C$122)</f>
        <v>9.8698575426807897E-6</v>
      </c>
      <c r="Q62" s="268">
        <f>ROUND(Troškovi!$B$5*POREČ!$P62,2)</f>
        <v>6.68</v>
      </c>
      <c r="R62" s="268">
        <f>ROUND(Troškovi!$B$11*POREČ!$P62,2)</f>
        <v>1.69</v>
      </c>
      <c r="S62" s="268">
        <f>ROUND(Troškovi!$B$6*$N62/$N$111,2)</f>
        <v>2.75</v>
      </c>
      <c r="T62" s="268">
        <f>ROUND(Troškovi!$B$7*$N62/$N$111,2)</f>
        <v>0.18</v>
      </c>
      <c r="U62" s="268">
        <f>ROUND(Troškovi!$B$8*$N62/$N$111,2)</f>
        <v>1.6</v>
      </c>
      <c r="V62" s="268">
        <f>ROUND(Troškovi!$B$9*$N62/$N$111,2)</f>
        <v>2.5299999999999998</v>
      </c>
      <c r="W62" s="268">
        <f>ROUND(Troškovi!$B$10*POREČ!$P62,2)</f>
        <v>0</v>
      </c>
      <c r="X62" s="268">
        <f>ROUND(N62/SUM($N$24:$N$77)*Troškovi!$B$24,2)</f>
        <v>42.74</v>
      </c>
      <c r="Y62" s="260"/>
      <c r="Z62" s="261"/>
      <c r="AA62" s="260"/>
      <c r="AB62" s="261"/>
      <c r="AC62" s="261"/>
      <c r="AD62" s="261"/>
      <c r="AE62" s="243">
        <f t="shared" si="0"/>
        <v>58.17</v>
      </c>
      <c r="AF62" s="273">
        <f t="shared" si="1"/>
        <v>3.7037018472803092E-5</v>
      </c>
    </row>
    <row r="63" spans="1:68" s="158" customFormat="1" ht="78.75" x14ac:dyDescent="0.25">
      <c r="A63" s="149"/>
      <c r="B63" s="150"/>
      <c r="C63" s="151" t="s">
        <v>165</v>
      </c>
      <c r="D63" s="258" t="s">
        <v>53</v>
      </c>
      <c r="E63" s="200" t="s">
        <v>613</v>
      </c>
      <c r="F63" s="174">
        <v>1548</v>
      </c>
      <c r="G63" s="154" t="s">
        <v>279</v>
      </c>
      <c r="H63" s="154"/>
      <c r="I63" s="155" t="s">
        <v>486</v>
      </c>
      <c r="J63" s="154"/>
      <c r="K63" s="153">
        <v>0</v>
      </c>
      <c r="L63" s="173">
        <v>516</v>
      </c>
      <c r="M63" s="173"/>
      <c r="N63" s="156">
        <f t="shared" si="2"/>
        <v>516</v>
      </c>
      <c r="O63" s="157">
        <f>F63/'REKAPITULACIJA 1'!$B$3</f>
        <v>1.1828048667880375E-5</v>
      </c>
      <c r="P63" s="244">
        <f>N63/($N$111+PULA!$C$122)</f>
        <v>4.8503299924031304E-6</v>
      </c>
      <c r="Q63" s="156">
        <f>ROUND(Troškovi!$B$5*POREČ!$P63,2)</f>
        <v>3.28</v>
      </c>
      <c r="R63" s="156">
        <f>ROUND(Troškovi!$B$11*POREČ!$P63,2)</f>
        <v>0.83</v>
      </c>
      <c r="S63" s="156">
        <f>ROUND(Troškovi!$B$6*$N63/$N$111,2)</f>
        <v>1.35</v>
      </c>
      <c r="T63" s="156">
        <f>ROUND(Troškovi!$B$7*$N63/$N$111,2)</f>
        <v>0.09</v>
      </c>
      <c r="U63" s="156">
        <f>ROUND(Troškovi!$B$8*$N63/$N$111,2)</f>
        <v>0.79</v>
      </c>
      <c r="V63" s="156">
        <f>ROUND(Troškovi!$B$9*$N63/$N$111,2)</f>
        <v>1.24</v>
      </c>
      <c r="W63" s="156">
        <f>ROUND(Troškovi!$B$10*POREČ!$P63,2)</f>
        <v>0</v>
      </c>
      <c r="X63" s="156">
        <f>ROUND(N63/SUM($N$24:$N$77)*Troškovi!$B$24,2)</f>
        <v>21</v>
      </c>
      <c r="Y63" s="149"/>
      <c r="Z63" s="150"/>
      <c r="AA63" s="149"/>
      <c r="AB63" s="150"/>
      <c r="AC63" s="150"/>
      <c r="AD63" s="150"/>
      <c r="AE63" s="243">
        <f t="shared" si="0"/>
        <v>28.58</v>
      </c>
      <c r="AF63" s="273">
        <f t="shared" si="1"/>
        <v>1.8201049078063232E-5</v>
      </c>
    </row>
    <row r="64" spans="1:68" s="158" customFormat="1" ht="78.75" x14ac:dyDescent="0.25">
      <c r="A64" s="149"/>
      <c r="B64" s="150"/>
      <c r="C64" s="151" t="s">
        <v>166</v>
      </c>
      <c r="D64" s="258" t="s">
        <v>54</v>
      </c>
      <c r="E64" s="200" t="s">
        <v>614</v>
      </c>
      <c r="F64" s="174">
        <v>1651.2</v>
      </c>
      <c r="G64" s="154" t="s">
        <v>279</v>
      </c>
      <c r="H64" s="154"/>
      <c r="I64" s="155" t="s">
        <v>486</v>
      </c>
      <c r="J64" s="154"/>
      <c r="K64" s="153">
        <v>0</v>
      </c>
      <c r="L64" s="173">
        <v>551</v>
      </c>
      <c r="M64" s="173"/>
      <c r="N64" s="156">
        <f t="shared" si="2"/>
        <v>551</v>
      </c>
      <c r="O64" s="157">
        <f>F64/'REKAPITULACIJA 1'!$B$3</f>
        <v>1.2616585245739069E-5</v>
      </c>
      <c r="P64" s="244">
        <f>N64/($N$111+PULA!$C$122)</f>
        <v>5.1793252438258231E-6</v>
      </c>
      <c r="Q64" s="156">
        <f>ROUND(Troškovi!$B$5*POREČ!$P64,2)</f>
        <v>3.51</v>
      </c>
      <c r="R64" s="156">
        <f>ROUND(Troškovi!$B$11*POREČ!$P64,2)</f>
        <v>0.89</v>
      </c>
      <c r="S64" s="156">
        <f>ROUND(Troškovi!$B$6*$N64/$N$111,2)</f>
        <v>1.44</v>
      </c>
      <c r="T64" s="156">
        <f>ROUND(Troškovi!$B$7*$N64/$N$111,2)</f>
        <v>0.1</v>
      </c>
      <c r="U64" s="156">
        <f>ROUND(Troškovi!$B$8*$N64/$N$111,2)</f>
        <v>0.84</v>
      </c>
      <c r="V64" s="156">
        <f>ROUND(Troškovi!$B$9*$N64/$N$111,2)</f>
        <v>1.33</v>
      </c>
      <c r="W64" s="156">
        <f>ROUND(Troškovi!$B$10*POREČ!$P64,2)</f>
        <v>0</v>
      </c>
      <c r="X64" s="156">
        <f>ROUND(N64/SUM($N$24:$N$77)*Troškovi!$B$24,2)</f>
        <v>22.43</v>
      </c>
      <c r="Y64" s="149"/>
      <c r="Z64" s="150"/>
      <c r="AA64" s="149"/>
      <c r="AB64" s="150"/>
      <c r="AC64" s="150"/>
      <c r="AD64" s="150"/>
      <c r="AE64" s="243">
        <f t="shared" si="0"/>
        <v>30.54</v>
      </c>
      <c r="AF64" s="273">
        <f t="shared" si="1"/>
        <v>1.9435616360490003E-5</v>
      </c>
    </row>
    <row r="65" spans="1:32" s="169" customFormat="1" ht="78.75" x14ac:dyDescent="0.25">
      <c r="A65" s="159"/>
      <c r="B65" s="160"/>
      <c r="C65" s="161" t="s">
        <v>167</v>
      </c>
      <c r="D65" s="256" t="s">
        <v>55</v>
      </c>
      <c r="E65" s="201" t="s">
        <v>615</v>
      </c>
      <c r="F65" s="171">
        <v>1651.2</v>
      </c>
      <c r="G65" s="164" t="s">
        <v>307</v>
      </c>
      <c r="H65" s="164"/>
      <c r="I65" s="165" t="s">
        <v>550</v>
      </c>
      <c r="J65" s="164"/>
      <c r="K65" s="166">
        <v>1200</v>
      </c>
      <c r="L65" s="171"/>
      <c r="M65" s="171"/>
      <c r="N65" s="167">
        <f t="shared" si="2"/>
        <v>1200</v>
      </c>
      <c r="O65" s="168">
        <f>F65/'REKAPITULACIJA 1'!$B$3</f>
        <v>1.2616585245739069E-5</v>
      </c>
      <c r="P65" s="244">
        <f>N65/($N$111+PULA!$C$122)</f>
        <v>1.1279837191635187E-5</v>
      </c>
      <c r="Q65" s="167">
        <f>ROUND(Troškovi!$B$5*POREČ!$P65,2)</f>
        <v>7.64</v>
      </c>
      <c r="R65" s="167">
        <f>ROUND(Troškovi!$B$11*POREČ!$P65,2)</f>
        <v>1.93</v>
      </c>
      <c r="S65" s="167">
        <f>ROUND(Troškovi!$B$6*$N65/$N$111,2)</f>
        <v>3.14</v>
      </c>
      <c r="T65" s="167">
        <f>ROUND(Troškovi!$B$7*$N65/$N$111,2)</f>
        <v>0.21</v>
      </c>
      <c r="U65" s="167">
        <f>ROUND(Troškovi!$B$8*$N65/$N$111,2)</f>
        <v>1.83</v>
      </c>
      <c r="V65" s="167">
        <f>ROUND(Troškovi!$B$9*$N65/$N$111,2)</f>
        <v>2.89</v>
      </c>
      <c r="W65" s="167">
        <f>ROUND(Troškovi!$B$10*POREČ!$P65,2)</f>
        <v>0</v>
      </c>
      <c r="X65" s="167">
        <f>ROUND(N65/SUM($N$24:$N$77)*Troškovi!$B$24,2)</f>
        <v>48.84</v>
      </c>
      <c r="Y65" s="159"/>
      <c r="Z65" s="160"/>
      <c r="AA65" s="159"/>
      <c r="AB65" s="160"/>
      <c r="AC65" s="160"/>
      <c r="AD65" s="160"/>
      <c r="AE65" s="243">
        <f t="shared" si="0"/>
        <v>66.48</v>
      </c>
      <c r="AF65" s="273">
        <f t="shared" si="1"/>
        <v>4.2328021111774958E-5</v>
      </c>
    </row>
    <row r="66" spans="1:32" s="169" customFormat="1" ht="78.75" x14ac:dyDescent="0.25">
      <c r="A66" s="159"/>
      <c r="B66" s="160"/>
      <c r="C66" s="161" t="s">
        <v>168</v>
      </c>
      <c r="D66" s="256" t="s">
        <v>56</v>
      </c>
      <c r="E66" s="201" t="s">
        <v>616</v>
      </c>
      <c r="F66" s="171">
        <v>1651.2</v>
      </c>
      <c r="G66" s="164" t="s">
        <v>261</v>
      </c>
      <c r="H66" s="164"/>
      <c r="I66" s="165" t="s">
        <v>550</v>
      </c>
      <c r="J66" s="164"/>
      <c r="K66" s="166">
        <v>1150</v>
      </c>
      <c r="L66" s="171"/>
      <c r="M66" s="171"/>
      <c r="N66" s="167">
        <f t="shared" si="2"/>
        <v>1150</v>
      </c>
      <c r="O66" s="168">
        <f>F66/'REKAPITULACIJA 1'!$B$3</f>
        <v>1.2616585245739069E-5</v>
      </c>
      <c r="P66" s="244">
        <f>N66/($N$111+PULA!$C$122)</f>
        <v>1.0809843975317055E-5</v>
      </c>
      <c r="Q66" s="167">
        <f>ROUND(Troškovi!$B$5*POREČ!$P66,2)</f>
        <v>7.32</v>
      </c>
      <c r="R66" s="167">
        <f>ROUND(Troškovi!$B$11*POREČ!$P66,2)</f>
        <v>1.85</v>
      </c>
      <c r="S66" s="167">
        <f>ROUND(Troškovi!$B$6*$N66/$N$111,2)</f>
        <v>3.01</v>
      </c>
      <c r="T66" s="167">
        <f>ROUND(Troškovi!$B$7*$N66/$N$111,2)</f>
        <v>0.2</v>
      </c>
      <c r="U66" s="167">
        <f>ROUND(Troškovi!$B$8*$N66/$N$111,2)</f>
        <v>1.76</v>
      </c>
      <c r="V66" s="167">
        <f>ROUND(Troškovi!$B$9*$N66/$N$111,2)</f>
        <v>2.77</v>
      </c>
      <c r="W66" s="167">
        <f>ROUND(Troškovi!$B$10*POREČ!$P66,2)</f>
        <v>0</v>
      </c>
      <c r="X66" s="167">
        <f>ROUND(N66/SUM($N$24:$N$77)*Troškovi!$B$24,2)</f>
        <v>46.81</v>
      </c>
      <c r="Y66" s="159"/>
      <c r="Z66" s="160"/>
      <c r="AA66" s="159"/>
      <c r="AB66" s="160"/>
      <c r="AC66" s="160"/>
      <c r="AD66" s="160"/>
      <c r="AE66" s="243">
        <f t="shared" si="0"/>
        <v>63.72</v>
      </c>
      <c r="AF66" s="273">
        <f t="shared" si="1"/>
        <v>4.0564353565451005E-5</v>
      </c>
    </row>
    <row r="67" spans="1:32" s="169" customFormat="1" ht="78.75" x14ac:dyDescent="0.25">
      <c r="A67" s="159"/>
      <c r="B67" s="160"/>
      <c r="C67" s="161" t="s">
        <v>169</v>
      </c>
      <c r="D67" s="256" t="s">
        <v>57</v>
      </c>
      <c r="E67" s="201" t="s">
        <v>617</v>
      </c>
      <c r="F67" s="171">
        <v>1651.2</v>
      </c>
      <c r="G67" s="164" t="s">
        <v>261</v>
      </c>
      <c r="H67" s="164"/>
      <c r="I67" s="165" t="s">
        <v>550</v>
      </c>
      <c r="J67" s="164"/>
      <c r="K67" s="166">
        <v>1150</v>
      </c>
      <c r="L67" s="171"/>
      <c r="M67" s="171"/>
      <c r="N67" s="167">
        <f t="shared" si="2"/>
        <v>1150</v>
      </c>
      <c r="O67" s="168">
        <f>F67/'REKAPITULACIJA 1'!$B$3</f>
        <v>1.2616585245739069E-5</v>
      </c>
      <c r="P67" s="244">
        <f>N67/($N$111+PULA!$C$122)</f>
        <v>1.0809843975317055E-5</v>
      </c>
      <c r="Q67" s="167">
        <f>ROUND(Troškovi!$B$5*POREČ!$P67,2)</f>
        <v>7.32</v>
      </c>
      <c r="R67" s="167">
        <f>ROUND(Troškovi!$B$11*POREČ!$P67,2)</f>
        <v>1.85</v>
      </c>
      <c r="S67" s="167">
        <f>ROUND(Troškovi!$B$6*$N67/$N$111,2)</f>
        <v>3.01</v>
      </c>
      <c r="T67" s="167">
        <f>ROUND(Troškovi!$B$7*$N67/$N$111,2)</f>
        <v>0.2</v>
      </c>
      <c r="U67" s="167">
        <f>ROUND(Troškovi!$B$8*$N67/$N$111,2)</f>
        <v>1.76</v>
      </c>
      <c r="V67" s="167">
        <f>ROUND(Troškovi!$B$9*$N67/$N$111,2)</f>
        <v>2.77</v>
      </c>
      <c r="W67" s="167">
        <f>ROUND(Troškovi!$B$10*POREČ!$P67,2)</f>
        <v>0</v>
      </c>
      <c r="X67" s="167">
        <f>ROUND(N67/SUM($N$24:$N$77)*Troškovi!$B$24,2)</f>
        <v>46.81</v>
      </c>
      <c r="Y67" s="159"/>
      <c r="Z67" s="160"/>
      <c r="AA67" s="159"/>
      <c r="AB67" s="160"/>
      <c r="AC67" s="160"/>
      <c r="AD67" s="160"/>
      <c r="AE67" s="243">
        <f t="shared" si="0"/>
        <v>63.72</v>
      </c>
      <c r="AF67" s="273">
        <f t="shared" si="1"/>
        <v>4.0564353565451005E-5</v>
      </c>
    </row>
    <row r="68" spans="1:32" s="169" customFormat="1" ht="78.75" x14ac:dyDescent="0.25">
      <c r="A68" s="159"/>
      <c r="B68" s="160"/>
      <c r="C68" s="161" t="s">
        <v>170</v>
      </c>
      <c r="D68" s="256" t="s">
        <v>58</v>
      </c>
      <c r="E68" s="201" t="s">
        <v>618</v>
      </c>
      <c r="F68" s="171">
        <v>2236</v>
      </c>
      <c r="G68" s="164" t="s">
        <v>262</v>
      </c>
      <c r="H68" s="164"/>
      <c r="I68" s="165" t="s">
        <v>549</v>
      </c>
      <c r="J68" s="164"/>
      <c r="K68" s="166">
        <v>1500</v>
      </c>
      <c r="L68" s="171"/>
      <c r="M68" s="171"/>
      <c r="N68" s="167">
        <f t="shared" si="2"/>
        <v>1500</v>
      </c>
      <c r="O68" s="168">
        <f>F68/'REKAPITULACIJA 1'!$B$3</f>
        <v>1.7084959186938323E-5</v>
      </c>
      <c r="P68" s="244">
        <f>N68/($N$111+PULA!$C$122)</f>
        <v>1.4099796489543984E-5</v>
      </c>
      <c r="Q68" s="167">
        <f>ROUND(Troškovi!$B$5*POREČ!$P68,2)</f>
        <v>9.5500000000000007</v>
      </c>
      <c r="R68" s="167">
        <f>ROUND(Troškovi!$B$11*POREČ!$P68,2)</f>
        <v>2.41</v>
      </c>
      <c r="S68" s="167">
        <f>ROUND(Troškovi!$B$6*$N68/$N$111,2)</f>
        <v>3.93</v>
      </c>
      <c r="T68" s="167">
        <f>ROUND(Troškovi!$B$7*$N68/$N$111,2)</f>
        <v>0.26</v>
      </c>
      <c r="U68" s="167">
        <f>ROUND(Troškovi!$B$8*$N68/$N$111,2)</f>
        <v>2.29</v>
      </c>
      <c r="V68" s="167">
        <f>ROUND(Troškovi!$B$9*$N68/$N$111,2)</f>
        <v>3.61</v>
      </c>
      <c r="W68" s="167">
        <f>ROUND(Troškovi!$B$10*POREČ!$P68,2)</f>
        <v>0</v>
      </c>
      <c r="X68" s="167">
        <f>ROUND(N68/SUM($N$24:$N$77)*Troškovi!$B$24,2)</f>
        <v>61.06</v>
      </c>
      <c r="Y68" s="159"/>
      <c r="Z68" s="160"/>
      <c r="AA68" s="159"/>
      <c r="AB68" s="160"/>
      <c r="AC68" s="160"/>
      <c r="AD68" s="160"/>
      <c r="AE68" s="243">
        <f t="shared" si="0"/>
        <v>83.11</v>
      </c>
      <c r="AF68" s="273">
        <f t="shared" si="1"/>
        <v>5.2910026389718698E-5</v>
      </c>
    </row>
    <row r="69" spans="1:32" s="158" customFormat="1" ht="78.75" x14ac:dyDescent="0.25">
      <c r="A69" s="149"/>
      <c r="B69" s="150"/>
      <c r="C69" s="151" t="s">
        <v>174</v>
      </c>
      <c r="D69" s="258" t="s">
        <v>59</v>
      </c>
      <c r="E69" s="200" t="s">
        <v>619</v>
      </c>
      <c r="F69" s="173">
        <v>3302.4</v>
      </c>
      <c r="G69" s="154"/>
      <c r="H69" s="154"/>
      <c r="I69" s="151" t="s">
        <v>486</v>
      </c>
      <c r="J69" s="183"/>
      <c r="K69" s="173">
        <v>0</v>
      </c>
      <c r="L69" s="173">
        <v>2000</v>
      </c>
      <c r="M69" s="173"/>
      <c r="N69" s="156">
        <f t="shared" si="2"/>
        <v>2000</v>
      </c>
      <c r="O69" s="157">
        <f>F69/'REKAPITULACIJA 1'!$B$3</f>
        <v>2.5233170491478137E-5</v>
      </c>
      <c r="P69" s="244">
        <f>N69/($N$111+PULA!$C$122)</f>
        <v>1.8799728652725313E-5</v>
      </c>
      <c r="Q69" s="156">
        <f>ROUND(Troškovi!$B$5*POREČ!$P69,2)</f>
        <v>12.73</v>
      </c>
      <c r="R69" s="156">
        <f>ROUND(Troškovi!$B$11*POREČ!$P69,2)</f>
        <v>3.22</v>
      </c>
      <c r="S69" s="156">
        <f>ROUND(Troškovi!$B$6*$N69/$N$111,2)</f>
        <v>5.24</v>
      </c>
      <c r="T69" s="156">
        <f>ROUND(Troškovi!$B$7*$N69/$N$111,2)</f>
        <v>0.35</v>
      </c>
      <c r="U69" s="156">
        <f>ROUND(Troškovi!$B$8*$N69/$N$111,2)</f>
        <v>3.06</v>
      </c>
      <c r="V69" s="156">
        <f>ROUND(Troškovi!$B$9*$N69/$N$111,2)</f>
        <v>4.8099999999999996</v>
      </c>
      <c r="W69" s="156">
        <f>ROUND(Troškovi!$B$10*POREČ!$P69,2)</f>
        <v>0</v>
      </c>
      <c r="X69" s="156">
        <f>ROUND(N69/SUM($N$24:$N$77)*Troškovi!$B$24,2)</f>
        <v>81.41</v>
      </c>
      <c r="Y69" s="149"/>
      <c r="Z69" s="150"/>
      <c r="AA69" s="149"/>
      <c r="AB69" s="150"/>
      <c r="AC69" s="150"/>
      <c r="AD69" s="150"/>
      <c r="AE69" s="243">
        <f t="shared" si="0"/>
        <v>110.82</v>
      </c>
      <c r="AF69" s="273">
        <f t="shared" si="1"/>
        <v>7.0546701852958264E-5</v>
      </c>
    </row>
    <row r="70" spans="1:32" s="158" customFormat="1" ht="78.75" x14ac:dyDescent="0.25">
      <c r="A70" s="149"/>
      <c r="B70" s="150"/>
      <c r="C70" s="151" t="s">
        <v>175</v>
      </c>
      <c r="D70" s="258" t="s">
        <v>60</v>
      </c>
      <c r="E70" s="200" t="s">
        <v>620</v>
      </c>
      <c r="F70" s="173">
        <v>1651.2</v>
      </c>
      <c r="G70" s="183" t="s">
        <v>172</v>
      </c>
      <c r="H70" s="183"/>
      <c r="I70" s="151" t="s">
        <v>506</v>
      </c>
      <c r="J70" s="183"/>
      <c r="K70" s="173">
        <v>0</v>
      </c>
      <c r="L70" s="173">
        <v>570</v>
      </c>
      <c r="M70" s="173"/>
      <c r="N70" s="156">
        <f t="shared" si="2"/>
        <v>570</v>
      </c>
      <c r="O70" s="157">
        <f>F70/'REKAPITULACIJA 1'!$B$3</f>
        <v>1.2616585245739069E-5</v>
      </c>
      <c r="P70" s="244">
        <f>N70/($N$111+PULA!$C$122)</f>
        <v>5.3579226660267136E-6</v>
      </c>
      <c r="Q70" s="156">
        <f>ROUND(Troškovi!$B$5*POREČ!$P70,2)</f>
        <v>3.63</v>
      </c>
      <c r="R70" s="156">
        <f>ROUND(Troškovi!$B$11*POREČ!$P70,2)</f>
        <v>0.92</v>
      </c>
      <c r="S70" s="156">
        <f>ROUND(Troškovi!$B$6*$N70/$N$111,2)</f>
        <v>1.49</v>
      </c>
      <c r="T70" s="156">
        <f>ROUND(Troškovi!$B$7*$N70/$N$111,2)</f>
        <v>0.1</v>
      </c>
      <c r="U70" s="156">
        <f>ROUND(Troškovi!$B$8*$N70/$N$111,2)</f>
        <v>0.87</v>
      </c>
      <c r="V70" s="156">
        <f>ROUND(Troškovi!$B$9*$N70/$N$111,2)</f>
        <v>1.37</v>
      </c>
      <c r="W70" s="156">
        <f>ROUND(Troškovi!$B$10*POREČ!$P70,2)</f>
        <v>0</v>
      </c>
      <c r="X70" s="156">
        <f>ROUND(N70/SUM($N$24:$N$77)*Troškovi!$B$24,2)</f>
        <v>23.2</v>
      </c>
      <c r="Y70" s="149"/>
      <c r="Z70" s="150"/>
      <c r="AA70" s="149"/>
      <c r="AB70" s="150"/>
      <c r="AC70" s="150"/>
      <c r="AD70" s="150"/>
      <c r="AE70" s="243">
        <f t="shared" si="0"/>
        <v>31.58</v>
      </c>
      <c r="AF70" s="273">
        <f t="shared" si="1"/>
        <v>2.0105810028093105E-5</v>
      </c>
    </row>
    <row r="71" spans="1:32" s="158" customFormat="1" ht="78.75" x14ac:dyDescent="0.25">
      <c r="A71" s="149"/>
      <c r="B71" s="150"/>
      <c r="C71" s="151" t="s">
        <v>176</v>
      </c>
      <c r="D71" s="258" t="s">
        <v>61</v>
      </c>
      <c r="E71" s="200" t="s">
        <v>621</v>
      </c>
      <c r="F71" s="173">
        <v>1651.2</v>
      </c>
      <c r="G71" s="183" t="s">
        <v>172</v>
      </c>
      <c r="H71" s="183"/>
      <c r="I71" s="151" t="s">
        <v>506</v>
      </c>
      <c r="J71" s="183"/>
      <c r="K71" s="173">
        <v>0</v>
      </c>
      <c r="L71" s="173">
        <v>650</v>
      </c>
      <c r="M71" s="173"/>
      <c r="N71" s="156">
        <f t="shared" si="2"/>
        <v>650</v>
      </c>
      <c r="O71" s="157">
        <f>F71/'REKAPITULACIJA 1'!$B$3</f>
        <v>1.2616585245739069E-5</v>
      </c>
      <c r="P71" s="244">
        <f>N71/($N$111+PULA!$C$122)</f>
        <v>6.1099118121357267E-6</v>
      </c>
      <c r="Q71" s="156">
        <f>ROUND(Troškovi!$B$5*POREČ!$P71,2)</f>
        <v>4.1399999999999997</v>
      </c>
      <c r="R71" s="156">
        <f>ROUND(Troškovi!$B$11*POREČ!$P71,2)</f>
        <v>1.05</v>
      </c>
      <c r="S71" s="156">
        <f>ROUND(Troškovi!$B$6*$N71/$N$111,2)</f>
        <v>1.7</v>
      </c>
      <c r="T71" s="156">
        <f>ROUND(Troškovi!$B$7*$N71/$N$111,2)</f>
        <v>0.11</v>
      </c>
      <c r="U71" s="156">
        <f>ROUND(Troškovi!$B$8*$N71/$N$111,2)</f>
        <v>0.99</v>
      </c>
      <c r="V71" s="156">
        <f>ROUND(Troškovi!$B$9*$N71/$N$111,2)</f>
        <v>1.56</v>
      </c>
      <c r="W71" s="156">
        <f>ROUND(Troškovi!$B$10*POREČ!$P71,2)</f>
        <v>0</v>
      </c>
      <c r="X71" s="156">
        <f>ROUND(N71/SUM($N$24:$N$77)*Troškovi!$B$24,2)</f>
        <v>26.46</v>
      </c>
      <c r="Y71" s="149"/>
      <c r="Z71" s="150"/>
      <c r="AA71" s="149"/>
      <c r="AB71" s="150"/>
      <c r="AC71" s="150"/>
      <c r="AD71" s="150"/>
      <c r="AE71" s="243">
        <f t="shared" si="0"/>
        <v>36.010000000000005</v>
      </c>
      <c r="AF71" s="273">
        <f t="shared" si="1"/>
        <v>2.2927678102211436E-5</v>
      </c>
    </row>
    <row r="72" spans="1:32" s="158" customFormat="1" ht="78.75" x14ac:dyDescent="0.25">
      <c r="A72" s="149"/>
      <c r="B72" s="150"/>
      <c r="C72" s="151" t="s">
        <v>177</v>
      </c>
      <c r="D72" s="258" t="s">
        <v>62</v>
      </c>
      <c r="E72" s="200" t="s">
        <v>622</v>
      </c>
      <c r="F72" s="173">
        <v>1651.2</v>
      </c>
      <c r="G72" s="154" t="s">
        <v>263</v>
      </c>
      <c r="H72" s="154"/>
      <c r="I72" s="155" t="s">
        <v>507</v>
      </c>
      <c r="J72" s="154"/>
      <c r="K72" s="153">
        <v>0</v>
      </c>
      <c r="L72" s="173">
        <v>700</v>
      </c>
      <c r="M72" s="173"/>
      <c r="N72" s="156">
        <f t="shared" si="2"/>
        <v>700</v>
      </c>
      <c r="O72" s="157">
        <f>F72/'REKAPITULACIJA 1'!$B$3</f>
        <v>1.2616585245739069E-5</v>
      </c>
      <c r="P72" s="244">
        <f>N72/($N$111+PULA!$C$122)</f>
        <v>6.5799050284538592E-6</v>
      </c>
      <c r="Q72" s="156">
        <f>ROUND(Troškovi!$B$5*POREČ!$P72,2)</f>
        <v>4.46</v>
      </c>
      <c r="R72" s="156">
        <f>ROUND(Troškovi!$B$11*POREČ!$P72,2)</f>
        <v>1.1299999999999999</v>
      </c>
      <c r="S72" s="156">
        <f>ROUND(Troškovi!$B$6*$N72/$N$111,2)</f>
        <v>1.83</v>
      </c>
      <c r="T72" s="156">
        <f>ROUND(Troškovi!$B$7*$N72/$N$111,2)</f>
        <v>0.12</v>
      </c>
      <c r="U72" s="156">
        <f>ROUND(Troškovi!$B$8*$N72/$N$111,2)</f>
        <v>1.07</v>
      </c>
      <c r="V72" s="156">
        <f>ROUND(Troškovi!$B$9*$N72/$N$111,2)</f>
        <v>1.69</v>
      </c>
      <c r="W72" s="156">
        <f>ROUND(Troškovi!$B$10*POREČ!$P72,2)</f>
        <v>0</v>
      </c>
      <c r="X72" s="156">
        <f>ROUND(N72/SUM($N$24:$N$77)*Troškovi!$B$24,2)</f>
        <v>28.49</v>
      </c>
      <c r="Y72" s="149"/>
      <c r="Z72" s="150"/>
      <c r="AA72" s="149"/>
      <c r="AB72" s="150"/>
      <c r="AC72" s="150"/>
      <c r="AD72" s="150"/>
      <c r="AE72" s="243">
        <f t="shared" si="0"/>
        <v>38.79</v>
      </c>
      <c r="AF72" s="273">
        <f t="shared" si="1"/>
        <v>2.4691345648535392E-5</v>
      </c>
    </row>
    <row r="73" spans="1:32" s="158" customFormat="1" ht="78.75" x14ac:dyDescent="0.25">
      <c r="A73" s="149"/>
      <c r="B73" s="150"/>
      <c r="C73" s="151" t="s">
        <v>178</v>
      </c>
      <c r="D73" s="258" t="s">
        <v>63</v>
      </c>
      <c r="E73" s="200" t="s">
        <v>623</v>
      </c>
      <c r="F73" s="174">
        <v>1513.6</v>
      </c>
      <c r="G73" s="154" t="s">
        <v>279</v>
      </c>
      <c r="H73" s="154"/>
      <c r="I73" s="155" t="s">
        <v>506</v>
      </c>
      <c r="J73" s="154"/>
      <c r="K73" s="153">
        <v>0</v>
      </c>
      <c r="L73" s="173">
        <v>550</v>
      </c>
      <c r="M73" s="173"/>
      <c r="N73" s="156">
        <f t="shared" si="2"/>
        <v>550</v>
      </c>
      <c r="O73" s="157">
        <f>F73/'REKAPITULACIJA 1'!$B$3</f>
        <v>1.1565203141927477E-5</v>
      </c>
      <c r="P73" s="244">
        <f>N73/($N$111+PULA!$C$122)</f>
        <v>5.1699253794994607E-6</v>
      </c>
      <c r="Q73" s="156">
        <f>ROUND(Troškovi!$B$5*POREČ!$P73,2)</f>
        <v>3.5</v>
      </c>
      <c r="R73" s="156">
        <f>ROUND(Troškovi!$B$11*POREČ!$P73,2)</f>
        <v>0.89</v>
      </c>
      <c r="S73" s="156">
        <f>ROUND(Troškovi!$B$6*$N73/$N$111,2)</f>
        <v>1.44</v>
      </c>
      <c r="T73" s="156">
        <f>ROUND(Troškovi!$B$7*$N73/$N$111,2)</f>
        <v>0.1</v>
      </c>
      <c r="U73" s="156">
        <f>ROUND(Troškovi!$B$8*$N73/$N$111,2)</f>
        <v>0.84</v>
      </c>
      <c r="V73" s="156">
        <f>ROUND(Troškovi!$B$9*$N73/$N$111,2)</f>
        <v>1.32</v>
      </c>
      <c r="W73" s="156">
        <f>ROUND(Troškovi!$B$10*POREČ!$P73,2)</f>
        <v>0</v>
      </c>
      <c r="X73" s="156">
        <f>ROUND(N73/SUM($N$24:$N$77)*Troškovi!$B$24,2)</f>
        <v>22.39</v>
      </c>
      <c r="Y73" s="149"/>
      <c r="Z73" s="150"/>
      <c r="AA73" s="149"/>
      <c r="AB73" s="150"/>
      <c r="AC73" s="150"/>
      <c r="AD73" s="150"/>
      <c r="AE73" s="243">
        <f t="shared" si="0"/>
        <v>30.48</v>
      </c>
      <c r="AF73" s="273">
        <f t="shared" si="1"/>
        <v>1.9400343009563523E-5</v>
      </c>
    </row>
    <row r="74" spans="1:32" s="158" customFormat="1" ht="78.75" x14ac:dyDescent="0.25">
      <c r="A74" s="149"/>
      <c r="B74" s="150"/>
      <c r="C74" s="151" t="s">
        <v>179</v>
      </c>
      <c r="D74" s="258" t="s">
        <v>64</v>
      </c>
      <c r="E74" s="200" t="s">
        <v>624</v>
      </c>
      <c r="F74" s="173">
        <v>1659.8</v>
      </c>
      <c r="G74" s="183" t="s">
        <v>172</v>
      </c>
      <c r="H74" s="183"/>
      <c r="I74" s="151" t="s">
        <v>486</v>
      </c>
      <c r="J74" s="183"/>
      <c r="K74" s="173">
        <v>0</v>
      </c>
      <c r="L74" s="173">
        <v>700</v>
      </c>
      <c r="M74" s="173"/>
      <c r="N74" s="156">
        <f t="shared" si="2"/>
        <v>700</v>
      </c>
      <c r="O74" s="157">
        <f>F74/'REKAPITULACIJA 1'!$B$3</f>
        <v>1.2682296627227292E-5</v>
      </c>
      <c r="P74" s="244">
        <f>N74/($N$111+PULA!$C$122)</f>
        <v>6.5799050284538592E-6</v>
      </c>
      <c r="Q74" s="156">
        <f>ROUND(Troškovi!$B$5*POREČ!$P74,2)</f>
        <v>4.46</v>
      </c>
      <c r="R74" s="156">
        <f>ROUND(Troškovi!$B$11*POREČ!$P74,2)</f>
        <v>1.1299999999999999</v>
      </c>
      <c r="S74" s="156">
        <f>ROUND(Troškovi!$B$6*$N74/$N$111,2)</f>
        <v>1.83</v>
      </c>
      <c r="T74" s="156">
        <f>ROUND(Troškovi!$B$7*$N74/$N$111,2)</f>
        <v>0.12</v>
      </c>
      <c r="U74" s="156">
        <f>ROUND(Troškovi!$B$8*$N74/$N$111,2)</f>
        <v>1.07</v>
      </c>
      <c r="V74" s="156">
        <f>ROUND(Troškovi!$B$9*$N74/$N$111,2)</f>
        <v>1.69</v>
      </c>
      <c r="W74" s="156">
        <f>ROUND(Troškovi!$B$10*POREČ!$P74,2)</f>
        <v>0</v>
      </c>
      <c r="X74" s="156">
        <f>ROUND(N74/SUM($N$24:$N$77)*Troškovi!$B$24,2)</f>
        <v>28.49</v>
      </c>
      <c r="Y74" s="149"/>
      <c r="Z74" s="150"/>
      <c r="AA74" s="149"/>
      <c r="AB74" s="150"/>
      <c r="AC74" s="150"/>
      <c r="AD74" s="150"/>
      <c r="AE74" s="243">
        <f t="shared" si="0"/>
        <v>38.79</v>
      </c>
      <c r="AF74" s="273">
        <f t="shared" si="1"/>
        <v>2.4691345648535392E-5</v>
      </c>
    </row>
    <row r="75" spans="1:32" s="158" customFormat="1" ht="78.75" x14ac:dyDescent="0.25">
      <c r="A75" s="149"/>
      <c r="B75" s="150"/>
      <c r="C75" s="151" t="s">
        <v>180</v>
      </c>
      <c r="D75" s="258" t="s">
        <v>65</v>
      </c>
      <c r="E75" s="200" t="s">
        <v>625</v>
      </c>
      <c r="F75" s="173">
        <v>1711.4</v>
      </c>
      <c r="G75" s="183" t="s">
        <v>172</v>
      </c>
      <c r="H75" s="183"/>
      <c r="I75" s="151" t="s">
        <v>486</v>
      </c>
      <c r="J75" s="183"/>
      <c r="K75" s="173">
        <v>0</v>
      </c>
      <c r="L75" s="173">
        <v>580</v>
      </c>
      <c r="M75" s="173"/>
      <c r="N75" s="156">
        <f t="shared" si="2"/>
        <v>580</v>
      </c>
      <c r="O75" s="157">
        <f>F75/'REKAPITULACIJA 1'!$B$3</f>
        <v>1.3076564916156639E-5</v>
      </c>
      <c r="P75" s="244">
        <f>N75/($N$111+PULA!$C$122)</f>
        <v>5.4519213092903404E-6</v>
      </c>
      <c r="Q75" s="156">
        <f>ROUND(Troškovi!$B$5*POREČ!$P75,2)</f>
        <v>3.69</v>
      </c>
      <c r="R75" s="156">
        <f>ROUND(Troškovi!$B$11*POREČ!$P75,2)</f>
        <v>0.93</v>
      </c>
      <c r="S75" s="156">
        <f>ROUND(Troškovi!$B$6*$N75/$N$111,2)</f>
        <v>1.52</v>
      </c>
      <c r="T75" s="156">
        <f>ROUND(Troškovi!$B$7*$N75/$N$111,2)</f>
        <v>0.1</v>
      </c>
      <c r="U75" s="156">
        <f>ROUND(Troškovi!$B$8*$N75/$N$111,2)</f>
        <v>0.89</v>
      </c>
      <c r="V75" s="156">
        <f>ROUND(Troškovi!$B$9*$N75/$N$111,2)</f>
        <v>1.4</v>
      </c>
      <c r="W75" s="156">
        <f>ROUND(Troškovi!$B$10*POREČ!$P75,2)</f>
        <v>0</v>
      </c>
      <c r="X75" s="156">
        <f>ROUND(N75/SUM($N$24:$N$77)*Troškovi!$B$24,2)</f>
        <v>23.61</v>
      </c>
      <c r="Y75" s="149"/>
      <c r="Z75" s="150"/>
      <c r="AA75" s="149"/>
      <c r="AB75" s="150"/>
      <c r="AC75" s="150"/>
      <c r="AD75" s="150"/>
      <c r="AE75" s="243">
        <f t="shared" si="0"/>
        <v>32.14</v>
      </c>
      <c r="AF75" s="273">
        <f t="shared" si="1"/>
        <v>2.0458543537357897E-5</v>
      </c>
    </row>
    <row r="76" spans="1:32" s="182" customFormat="1" ht="78.75" x14ac:dyDescent="0.25">
      <c r="A76" s="175"/>
      <c r="B76" s="176"/>
      <c r="C76" s="177" t="s">
        <v>181</v>
      </c>
      <c r="D76" s="10" t="s">
        <v>66</v>
      </c>
      <c r="E76" s="280" t="s">
        <v>626</v>
      </c>
      <c r="F76" s="281">
        <v>16340</v>
      </c>
      <c r="G76" s="178" t="s">
        <v>264</v>
      </c>
      <c r="H76" s="178"/>
      <c r="I76" s="278" t="s">
        <v>486</v>
      </c>
      <c r="J76" s="178"/>
      <c r="K76" s="179">
        <v>42000</v>
      </c>
      <c r="L76" s="180">
        <v>0</v>
      </c>
      <c r="M76" s="180"/>
      <c r="N76" s="279">
        <v>0</v>
      </c>
      <c r="O76" s="181">
        <f>F76/'REKAPITULACIJA 1'!$B$3</f>
        <v>1.248516248276262E-4</v>
      </c>
      <c r="P76" s="244">
        <f>N76/($N$111+PULA!$C$122)</f>
        <v>0</v>
      </c>
      <c r="Q76" s="279">
        <f>ROUND(Troškovi!$B$5*POREČ!$P76,2)</f>
        <v>0</v>
      </c>
      <c r="R76" s="279">
        <f>ROUND(Troškovi!$B$11*POREČ!$P76,2)</f>
        <v>0</v>
      </c>
      <c r="S76" s="279">
        <f>ROUND(Troškovi!$B$6*$N76/$N$111,2)</f>
        <v>0</v>
      </c>
      <c r="T76" s="279">
        <f>ROUND(Troškovi!$B$7*$N76/$N$111,2)</f>
        <v>0</v>
      </c>
      <c r="U76" s="279">
        <f>ROUND(Troškovi!$B$8*$N76/$N$111,2)</f>
        <v>0</v>
      </c>
      <c r="V76" s="279">
        <f>ROUND(Troškovi!$B$9*$N76/$N$111,2)</f>
        <v>0</v>
      </c>
      <c r="W76" s="279">
        <f>ROUND(Troškovi!$B$10*POREČ!$P76,2)</f>
        <v>0</v>
      </c>
      <c r="X76" s="279">
        <f>ROUND(N76/SUM($N$24:$N$77)*Troškovi!$B$24,2)</f>
        <v>0</v>
      </c>
      <c r="Y76" s="282"/>
      <c r="Z76" s="283"/>
      <c r="AA76" s="282"/>
      <c r="AB76" s="283"/>
      <c r="AC76" s="283"/>
      <c r="AD76" s="283"/>
      <c r="AE76" s="243">
        <f t="shared" si="0"/>
        <v>0</v>
      </c>
      <c r="AF76" s="273">
        <f t="shared" si="1"/>
        <v>0</v>
      </c>
    </row>
    <row r="77" spans="1:32" s="158" customFormat="1" ht="78.75" x14ac:dyDescent="0.25">
      <c r="A77" s="149"/>
      <c r="B77" s="150"/>
      <c r="C77" s="151" t="s">
        <v>182</v>
      </c>
      <c r="D77" s="258" t="s">
        <v>67</v>
      </c>
      <c r="E77" s="200" t="s">
        <v>627</v>
      </c>
      <c r="F77" s="173">
        <v>76669</v>
      </c>
      <c r="G77" s="183" t="s">
        <v>172</v>
      </c>
      <c r="H77" s="183"/>
      <c r="I77" s="151" t="s">
        <v>486</v>
      </c>
      <c r="J77" s="183"/>
      <c r="K77" s="173">
        <v>0</v>
      </c>
      <c r="L77" s="173">
        <v>30000</v>
      </c>
      <c r="M77" s="173"/>
      <c r="N77" s="156">
        <f t="shared" si="2"/>
        <v>30000</v>
      </c>
      <c r="O77" s="157">
        <f>F77/'REKAPITULACIJA 1'!$B$3</f>
        <v>5.8581696596751969E-4</v>
      </c>
      <c r="P77" s="244">
        <f>N77/($N$111+PULA!$C$122)</f>
        <v>2.8199592979087971E-4</v>
      </c>
      <c r="Q77" s="156">
        <f>ROUND(Troškovi!$B$5*POREČ!$P77,2)</f>
        <v>190.98</v>
      </c>
      <c r="R77" s="156">
        <f>ROUND(Troškovi!$B$11*POREČ!$P77,2)</f>
        <v>48.29</v>
      </c>
      <c r="S77" s="156">
        <f>ROUND(Troškovi!$B$6*$N77/$N$111,2)</f>
        <v>78.569999999999993</v>
      </c>
      <c r="T77" s="156">
        <f>ROUND(Troškovi!$B$7*$N77/$N$111,2)</f>
        <v>5.23</v>
      </c>
      <c r="U77" s="156">
        <f>ROUND(Troškovi!$B$8*$N77/$N$111,2)</f>
        <v>45.83</v>
      </c>
      <c r="V77" s="156">
        <f>ROUND(Troškovi!$B$9*$N77/$N$111,2)</f>
        <v>72.22</v>
      </c>
      <c r="W77" s="156">
        <f>ROUND(Troškovi!$B$10*POREČ!$P77,2)</f>
        <v>0</v>
      </c>
      <c r="X77" s="156">
        <f>ROUND(N77/SUM($N$24:$N$77)*Troškovi!$B$24,2)</f>
        <v>1221.1199999999999</v>
      </c>
      <c r="Y77" s="149"/>
      <c r="Z77" s="150"/>
      <c r="AA77" s="149"/>
      <c r="AB77" s="150"/>
      <c r="AC77" s="150"/>
      <c r="AD77" s="150"/>
      <c r="AE77" s="243">
        <f t="shared" si="0"/>
        <v>1662.2399999999998</v>
      </c>
      <c r="AF77" s="273">
        <f t="shared" si="1"/>
        <v>1.058200527794374E-3</v>
      </c>
    </row>
    <row r="78" spans="1:32" s="194" customFormat="1" ht="35.25" x14ac:dyDescent="0.25">
      <c r="A78" s="184"/>
      <c r="B78" s="185"/>
      <c r="C78" s="186" t="s">
        <v>183</v>
      </c>
      <c r="D78" s="10" t="s">
        <v>68</v>
      </c>
      <c r="E78" s="202" t="s">
        <v>628</v>
      </c>
      <c r="F78" s="188">
        <v>0</v>
      </c>
      <c r="G78" s="189" t="s">
        <v>185</v>
      </c>
      <c r="H78" s="189"/>
      <c r="I78" s="190"/>
      <c r="J78" s="189"/>
      <c r="K78" s="191">
        <v>0</v>
      </c>
      <c r="L78" s="191"/>
      <c r="M78" s="191"/>
      <c r="N78" s="192">
        <f t="shared" si="2"/>
        <v>0</v>
      </c>
      <c r="O78" s="193">
        <f>F78/'REKAPITULACIJA 1'!$B$3</f>
        <v>0</v>
      </c>
      <c r="P78" s="244">
        <f>N78/($N$111+PULA!$C$122)</f>
        <v>0</v>
      </c>
      <c r="Q78" s="192">
        <f>ROUND(Troškovi!$B$5*POREČ!$P78,2)</f>
        <v>0</v>
      </c>
      <c r="R78" s="192">
        <f>ROUND(Troškovi!$B$11*POREČ!$P78,2)</f>
        <v>0</v>
      </c>
      <c r="S78" s="192">
        <f>ROUND(Troškovi!$B$6*$N78/$N$111,2)</f>
        <v>0</v>
      </c>
      <c r="T78" s="192">
        <f>ROUND(Troškovi!$B$7*$N78/$N$111,2)</f>
        <v>0</v>
      </c>
      <c r="U78" s="192">
        <f>ROUND(Troškovi!$B$8*$N78/$N$111,2)</f>
        <v>0</v>
      </c>
      <c r="V78" s="192">
        <f>ROUND(Troškovi!$B$9*$N78/$N$111,2)</f>
        <v>0</v>
      </c>
      <c r="W78" s="192">
        <f>ROUND(Troškovi!$B$10*POREČ!$P78,2)</f>
        <v>0</v>
      </c>
      <c r="X78" s="185"/>
      <c r="Y78" s="184"/>
      <c r="Z78" s="185"/>
      <c r="AA78" s="184"/>
      <c r="AB78" s="185"/>
      <c r="AC78" s="185"/>
      <c r="AD78" s="185"/>
      <c r="AE78" s="243">
        <f t="shared" si="0"/>
        <v>0</v>
      </c>
      <c r="AF78" s="273">
        <f t="shared" si="1"/>
        <v>0</v>
      </c>
    </row>
    <row r="79" spans="1:32" s="194" customFormat="1" ht="56.25" x14ac:dyDescent="0.25">
      <c r="A79" s="184"/>
      <c r="B79" s="185"/>
      <c r="C79" s="186"/>
      <c r="D79" s="10" t="s">
        <v>69</v>
      </c>
      <c r="E79" s="187" t="s">
        <v>490</v>
      </c>
      <c r="F79" s="188">
        <v>0</v>
      </c>
      <c r="G79" s="189"/>
      <c r="H79" s="189"/>
      <c r="I79" s="190"/>
      <c r="J79" s="189"/>
      <c r="K79" s="191">
        <v>0</v>
      </c>
      <c r="L79" s="191"/>
      <c r="M79" s="191"/>
      <c r="N79" s="192">
        <f t="shared" si="2"/>
        <v>0</v>
      </c>
      <c r="O79" s="193">
        <f>F79/'REKAPITULACIJA 1'!$B$3</f>
        <v>0</v>
      </c>
      <c r="P79" s="244">
        <f>N79/($N$111+PULA!$C$122)</f>
        <v>0</v>
      </c>
      <c r="Q79" s="192">
        <f>ROUND(Troškovi!$B$5*POREČ!$P79,2)</f>
        <v>0</v>
      </c>
      <c r="R79" s="192">
        <f>ROUND(Troškovi!$B$11*POREČ!$P79,2)</f>
        <v>0</v>
      </c>
      <c r="S79" s="192">
        <f>ROUND(Troškovi!$B$6*$N79/$N$111,2)</f>
        <v>0</v>
      </c>
      <c r="T79" s="192">
        <f>ROUND(Troškovi!$B$7*$N79/$N$111,2)</f>
        <v>0</v>
      </c>
      <c r="U79" s="192">
        <f>ROUND(Troškovi!$B$8*$N79/$N$111,2)</f>
        <v>0</v>
      </c>
      <c r="V79" s="192">
        <f>ROUND(Troškovi!$B$9*$N79/$N$111,2)</f>
        <v>0</v>
      </c>
      <c r="W79" s="192">
        <f>ROUND(Troškovi!$B$10*POREČ!$P79,2)</f>
        <v>0</v>
      </c>
      <c r="X79" s="185"/>
      <c r="Y79" s="184"/>
      <c r="Z79" s="185"/>
      <c r="AA79" s="184"/>
      <c r="AB79" s="185"/>
      <c r="AC79" s="185"/>
      <c r="AD79" s="185"/>
      <c r="AE79" s="243">
        <f t="shared" si="0"/>
        <v>0</v>
      </c>
      <c r="AF79" s="273">
        <f t="shared" ref="AF79:AF110" si="3">N79/$N$111</f>
        <v>0</v>
      </c>
    </row>
    <row r="80" spans="1:32" s="194" customFormat="1" ht="33.75" x14ac:dyDescent="0.25">
      <c r="A80" s="184"/>
      <c r="B80" s="185"/>
      <c r="C80" s="186"/>
      <c r="D80" s="10" t="s">
        <v>70</v>
      </c>
      <c r="E80" s="202" t="s">
        <v>489</v>
      </c>
      <c r="F80" s="188">
        <v>0</v>
      </c>
      <c r="G80" s="189"/>
      <c r="H80" s="189"/>
      <c r="I80" s="190"/>
      <c r="J80" s="189"/>
      <c r="K80" s="191">
        <v>0</v>
      </c>
      <c r="L80" s="191"/>
      <c r="M80" s="191"/>
      <c r="N80" s="192">
        <f t="shared" si="2"/>
        <v>0</v>
      </c>
      <c r="O80" s="193">
        <f>F80/'REKAPITULACIJA 1'!$B$3</f>
        <v>0</v>
      </c>
      <c r="P80" s="244">
        <f>N80/($N$111+PULA!$C$122)</f>
        <v>0</v>
      </c>
      <c r="Q80" s="192">
        <f>ROUND(Troškovi!$B$5*POREČ!$P80,2)</f>
        <v>0</v>
      </c>
      <c r="R80" s="192">
        <f>ROUND(Troškovi!$B$11*POREČ!$P80,2)</f>
        <v>0</v>
      </c>
      <c r="S80" s="192">
        <f>ROUND(Troškovi!$B$6*$N80/$N$111,2)</f>
        <v>0</v>
      </c>
      <c r="T80" s="192">
        <f>ROUND(Troškovi!$B$7*$N80/$N$111,2)</f>
        <v>0</v>
      </c>
      <c r="U80" s="192">
        <f>ROUND(Troškovi!$B$8*$N80/$N$111,2)</f>
        <v>0</v>
      </c>
      <c r="V80" s="192">
        <f>ROUND(Troškovi!$B$9*$N80/$N$111,2)</f>
        <v>0</v>
      </c>
      <c r="W80" s="192">
        <f>ROUND(Troškovi!$B$10*POREČ!$P80,2)</f>
        <v>0</v>
      </c>
      <c r="X80" s="185"/>
      <c r="Y80" s="184"/>
      <c r="Z80" s="185"/>
      <c r="AA80" s="184"/>
      <c r="AB80" s="185"/>
      <c r="AC80" s="185"/>
      <c r="AD80" s="185"/>
      <c r="AE80" s="243">
        <f t="shared" si="0"/>
        <v>0</v>
      </c>
      <c r="AF80" s="273">
        <f t="shared" si="3"/>
        <v>0</v>
      </c>
    </row>
    <row r="81" spans="1:32" s="194" customFormat="1" ht="56.25" x14ac:dyDescent="0.25">
      <c r="A81" s="184"/>
      <c r="B81" s="185"/>
      <c r="C81" s="186" t="s">
        <v>184</v>
      </c>
      <c r="D81" s="10" t="s">
        <v>71</v>
      </c>
      <c r="E81" s="184" t="s">
        <v>629</v>
      </c>
      <c r="F81" s="188">
        <v>0</v>
      </c>
      <c r="G81" s="189" t="s">
        <v>281</v>
      </c>
      <c r="H81" s="189"/>
      <c r="I81" s="190"/>
      <c r="J81" s="189"/>
      <c r="K81" s="191">
        <v>0</v>
      </c>
      <c r="L81" s="191"/>
      <c r="M81" s="191"/>
      <c r="N81" s="192">
        <f t="shared" si="2"/>
        <v>0</v>
      </c>
      <c r="O81" s="193">
        <f>F81/'REKAPITULACIJA 1'!$B$3</f>
        <v>0</v>
      </c>
      <c r="P81" s="244">
        <f>N81/($N$111+PULA!$C$122)</f>
        <v>0</v>
      </c>
      <c r="Q81" s="192">
        <f>ROUND(Troškovi!$B$5*POREČ!$P81,2)</f>
        <v>0</v>
      </c>
      <c r="R81" s="192">
        <f>ROUND(Troškovi!$B$11*POREČ!$P81,2)</f>
        <v>0</v>
      </c>
      <c r="S81" s="192">
        <f>ROUND(Troškovi!$B$6*$N81/$N$111,2)</f>
        <v>0</v>
      </c>
      <c r="T81" s="192">
        <f>ROUND(Troškovi!$B$7*$N81/$N$111,2)</f>
        <v>0</v>
      </c>
      <c r="U81" s="192">
        <f>ROUND(Troškovi!$B$8*$N81/$N$111,2)</f>
        <v>0</v>
      </c>
      <c r="V81" s="192">
        <f>ROUND(Troškovi!$B$9*$N81/$N$111,2)</f>
        <v>0</v>
      </c>
      <c r="W81" s="192">
        <f>ROUND(Troškovi!$B$10*POREČ!$P81,2)</f>
        <v>0</v>
      </c>
      <c r="X81" s="185"/>
      <c r="Y81" s="184"/>
      <c r="Z81" s="185"/>
      <c r="AA81" s="184"/>
      <c r="AB81" s="185"/>
      <c r="AC81" s="185"/>
      <c r="AD81" s="185"/>
      <c r="AE81" s="243">
        <f t="shared" ref="AE81:AE110" si="4">SUM(Q81:AD81)</f>
        <v>0</v>
      </c>
      <c r="AF81" s="273">
        <f t="shared" si="3"/>
        <v>0</v>
      </c>
    </row>
    <row r="82" spans="1:32" s="158" customFormat="1" ht="45" x14ac:dyDescent="0.25">
      <c r="A82" s="149"/>
      <c r="B82" s="150"/>
      <c r="C82" s="151" t="s">
        <v>186</v>
      </c>
      <c r="D82" s="258" t="s">
        <v>72</v>
      </c>
      <c r="E82" s="200" t="s">
        <v>630</v>
      </c>
      <c r="F82" s="153">
        <v>3519</v>
      </c>
      <c r="G82" s="154" t="s">
        <v>311</v>
      </c>
      <c r="H82" s="154"/>
      <c r="I82" s="155" t="s">
        <v>485</v>
      </c>
      <c r="J82" s="154"/>
      <c r="K82" s="153">
        <v>0</v>
      </c>
      <c r="L82" s="153">
        <v>4000</v>
      </c>
      <c r="M82" s="153"/>
      <c r="N82" s="156">
        <f t="shared" si="2"/>
        <v>4000</v>
      </c>
      <c r="O82" s="157">
        <f>F82/'REKAPITULACIJA 1'!$B$3</f>
        <v>2.6888180401983879E-5</v>
      </c>
      <c r="P82" s="244">
        <f>N82/($N$111+PULA!$C$122)</f>
        <v>3.7599457305450625E-5</v>
      </c>
      <c r="Q82" s="156">
        <f>ROUND(Troškovi!$B$5*POREČ!$P82,2)</f>
        <v>25.46</v>
      </c>
      <c r="R82" s="156">
        <f>ROUND(Troškovi!$B$11*POREČ!$P82,2)</f>
        <v>6.44</v>
      </c>
      <c r="S82" s="156">
        <f>ROUND(Troškovi!$B$6*$N82/$N$111,2)</f>
        <v>10.48</v>
      </c>
      <c r="T82" s="156">
        <f>ROUND(Troškovi!$B$7*$N82/$N$111,2)</f>
        <v>0.7</v>
      </c>
      <c r="U82" s="156">
        <f>ROUND(Troškovi!$B$8*$N82/$N$111,2)</f>
        <v>6.11</v>
      </c>
      <c r="V82" s="156">
        <f>ROUND(Troškovi!$B$9*$N82/$N$111,2)</f>
        <v>9.6300000000000008</v>
      </c>
      <c r="W82" s="156">
        <f>ROUND(Troškovi!$B$10*POREČ!$P82,2)</f>
        <v>0</v>
      </c>
      <c r="X82" s="150"/>
      <c r="Y82" s="149"/>
      <c r="Z82" s="150"/>
      <c r="AA82" s="149"/>
      <c r="AB82" s="150"/>
      <c r="AC82" s="150"/>
      <c r="AD82" s="150"/>
      <c r="AE82" s="243">
        <f t="shared" si="4"/>
        <v>58.820000000000007</v>
      </c>
      <c r="AF82" s="273">
        <f t="shared" si="3"/>
        <v>1.4109340370591653E-4</v>
      </c>
    </row>
    <row r="83" spans="1:32" s="169" customFormat="1" ht="22.5" x14ac:dyDescent="0.25">
      <c r="A83" s="159"/>
      <c r="B83" s="160"/>
      <c r="C83" s="161"/>
      <c r="D83" s="256" t="s">
        <v>73</v>
      </c>
      <c r="E83" s="201" t="s">
        <v>482</v>
      </c>
      <c r="F83" s="166">
        <v>7956</v>
      </c>
      <c r="G83" s="164"/>
      <c r="H83" s="203"/>
      <c r="I83" s="161" t="s">
        <v>487</v>
      </c>
      <c r="J83" s="164"/>
      <c r="K83" s="166">
        <v>46000</v>
      </c>
      <c r="L83" s="166">
        <v>0</v>
      </c>
      <c r="M83" s="166"/>
      <c r="N83" s="167">
        <f t="shared" si="2"/>
        <v>46000</v>
      </c>
      <c r="O83" s="168">
        <f>F83/'REKAPITULACIJA 1'!$B$3</f>
        <v>6.0790668734920073E-5</v>
      </c>
      <c r="P83" s="244">
        <f>N83/($N$111+PULA!$C$122)</f>
        <v>4.3239375901268218E-4</v>
      </c>
      <c r="Q83" s="167">
        <f>ROUND(Troškovi!$B$5*POREČ!$P83,2)</f>
        <v>292.83999999999997</v>
      </c>
      <c r="R83" s="167">
        <f>ROUND(Troškovi!$B$11*POREČ!$P83,2)</f>
        <v>74.05</v>
      </c>
      <c r="S83" s="167">
        <f>ROUND(Troškovi!$B$6*$N83/$N$111,2)</f>
        <v>120.48</v>
      </c>
      <c r="T83" s="167">
        <f>ROUND(Troškovi!$B$7*$N83/$N$111,2)</f>
        <v>8.02</v>
      </c>
      <c r="U83" s="167">
        <f>ROUND(Troškovi!$B$8*$N83/$N$111,2)</f>
        <v>70.28</v>
      </c>
      <c r="V83" s="167">
        <f>ROUND(Troškovi!$B$9*$N83/$N$111,2)</f>
        <v>110.74</v>
      </c>
      <c r="W83" s="167">
        <f>ROUND(Troškovi!$B$10*POREČ!$P83,2)</f>
        <v>0</v>
      </c>
      <c r="X83" s="160"/>
      <c r="Y83" s="159"/>
      <c r="Z83" s="160"/>
      <c r="AA83" s="159"/>
      <c r="AB83" s="160"/>
      <c r="AC83" s="160"/>
      <c r="AD83" s="160"/>
      <c r="AE83" s="243">
        <f t="shared" si="4"/>
        <v>676.41</v>
      </c>
      <c r="AF83" s="273">
        <f t="shared" si="3"/>
        <v>1.6225741426180401E-3</v>
      </c>
    </row>
    <row r="84" spans="1:32" s="158" customFormat="1" ht="22.5" x14ac:dyDescent="0.25">
      <c r="A84" s="149"/>
      <c r="B84" s="150"/>
      <c r="C84" s="151"/>
      <c r="D84" s="258" t="s">
        <v>74</v>
      </c>
      <c r="E84" s="200" t="s">
        <v>483</v>
      </c>
      <c r="F84" s="153">
        <v>5890.5</v>
      </c>
      <c r="G84" s="154"/>
      <c r="H84" s="154"/>
      <c r="I84" s="155" t="s">
        <v>486</v>
      </c>
      <c r="J84" s="154"/>
      <c r="K84" s="153">
        <v>0</v>
      </c>
      <c r="L84" s="153">
        <v>30000</v>
      </c>
      <c r="M84" s="153"/>
      <c r="N84" s="156">
        <f t="shared" si="2"/>
        <v>30000</v>
      </c>
      <c r="O84" s="157">
        <f>F84/'REKAPITULACIJA 1'!$B$3</f>
        <v>4.500847589027736E-5</v>
      </c>
      <c r="P84" s="244">
        <f>N84/($N$111+PULA!$C$122)</f>
        <v>2.8199592979087971E-4</v>
      </c>
      <c r="Q84" s="156">
        <f>ROUND(Troškovi!$B$5*POREČ!$P84,2)</f>
        <v>190.98</v>
      </c>
      <c r="R84" s="156">
        <f>ROUND(Troškovi!$B$11*POREČ!$P84,2)</f>
        <v>48.29</v>
      </c>
      <c r="S84" s="156">
        <f>ROUND(Troškovi!$B$6*$N84/$N$111,2)</f>
        <v>78.569999999999993</v>
      </c>
      <c r="T84" s="156">
        <f>ROUND(Troškovi!$B$7*$N84/$N$111,2)</f>
        <v>5.23</v>
      </c>
      <c r="U84" s="156">
        <f>ROUND(Troškovi!$B$8*$N84/$N$111,2)</f>
        <v>45.83</v>
      </c>
      <c r="V84" s="156">
        <f>ROUND(Troškovi!$B$9*$N84/$N$111,2)</f>
        <v>72.22</v>
      </c>
      <c r="W84" s="156">
        <f>ROUND(Troškovi!$B$10*POREČ!$P84,2)</f>
        <v>0</v>
      </c>
      <c r="X84" s="150"/>
      <c r="Y84" s="149"/>
      <c r="Z84" s="150"/>
      <c r="AA84" s="149"/>
      <c r="AB84" s="150"/>
      <c r="AC84" s="150"/>
      <c r="AD84" s="150"/>
      <c r="AE84" s="243">
        <f t="shared" si="4"/>
        <v>441.12</v>
      </c>
      <c r="AF84" s="273">
        <f t="shared" si="3"/>
        <v>1.058200527794374E-3</v>
      </c>
    </row>
    <row r="85" spans="1:32" s="158" customFormat="1" ht="22.5" x14ac:dyDescent="0.25">
      <c r="A85" s="149"/>
      <c r="B85" s="150"/>
      <c r="C85" s="151"/>
      <c r="D85" s="258" t="s">
        <v>75</v>
      </c>
      <c r="E85" s="200" t="s">
        <v>484</v>
      </c>
      <c r="F85" s="153">
        <v>6005.25</v>
      </c>
      <c r="G85" s="154"/>
      <c r="H85" s="154"/>
      <c r="I85" s="155" t="s">
        <v>485</v>
      </c>
      <c r="J85" s="154"/>
      <c r="K85" s="153">
        <v>0</v>
      </c>
      <c r="L85" s="153">
        <v>8500</v>
      </c>
      <c r="M85" s="153"/>
      <c r="N85" s="156">
        <f t="shared" si="2"/>
        <v>8500</v>
      </c>
      <c r="O85" s="157">
        <f>F85/'REKAPITULACIJA 1'!$B$3</f>
        <v>4.5885264381646403E-5</v>
      </c>
      <c r="P85" s="244">
        <f>N85/($N$111+PULA!$C$122)</f>
        <v>7.9898846774082574E-5</v>
      </c>
      <c r="Q85" s="156">
        <f>ROUND(Troškovi!$B$5*POREČ!$P85,2)</f>
        <v>54.11</v>
      </c>
      <c r="R85" s="156">
        <f>ROUND(Troškovi!$B$11*POREČ!$P85,2)</f>
        <v>13.68</v>
      </c>
      <c r="S85" s="156">
        <f>ROUND(Troškovi!$B$6*$N85/$N$111,2)</f>
        <v>22.26</v>
      </c>
      <c r="T85" s="156">
        <f>ROUND(Troškovi!$B$7*$N85/$N$111,2)</f>
        <v>1.48</v>
      </c>
      <c r="U85" s="156">
        <f>ROUND(Troškovi!$B$8*$N85/$N$111,2)</f>
        <v>12.99</v>
      </c>
      <c r="V85" s="156">
        <f>ROUND(Troškovi!$B$9*$N85/$N$111,2)</f>
        <v>20.46</v>
      </c>
      <c r="W85" s="156">
        <f>ROUND(Troškovi!$B$10*POREČ!$P85,2)</f>
        <v>0</v>
      </c>
      <c r="X85" s="150"/>
      <c r="Y85" s="149"/>
      <c r="Z85" s="150"/>
      <c r="AA85" s="149"/>
      <c r="AB85" s="150"/>
      <c r="AC85" s="150"/>
      <c r="AD85" s="150"/>
      <c r="AE85" s="243">
        <f t="shared" si="4"/>
        <v>124.97999999999999</v>
      </c>
      <c r="AF85" s="273">
        <f t="shared" si="3"/>
        <v>2.9982348287507262E-4</v>
      </c>
    </row>
    <row r="86" spans="1:32" s="158" customFormat="1" ht="112.5" x14ac:dyDescent="0.25">
      <c r="A86" s="204"/>
      <c r="B86" s="205"/>
      <c r="C86" s="151" t="s">
        <v>187</v>
      </c>
      <c r="D86" s="258" t="s">
        <v>76</v>
      </c>
      <c r="E86" s="200" t="s">
        <v>631</v>
      </c>
      <c r="F86" s="173">
        <v>255019.03</v>
      </c>
      <c r="G86" s="154" t="s">
        <v>217</v>
      </c>
      <c r="H86" s="154"/>
      <c r="I86" s="155" t="s">
        <v>494</v>
      </c>
      <c r="J86" s="154"/>
      <c r="K86" s="153">
        <v>0</v>
      </c>
      <c r="L86" s="153">
        <v>165000</v>
      </c>
      <c r="M86" s="153"/>
      <c r="N86" s="156">
        <f t="shared" si="2"/>
        <v>165000</v>
      </c>
      <c r="O86" s="157">
        <f>F86/'REKAPITULACIJA 1'!$B$3</f>
        <v>1.9485642752426651E-3</v>
      </c>
      <c r="P86" s="244">
        <f>N86/($N$111+PULA!$C$122)</f>
        <v>1.5509776138498382E-3</v>
      </c>
      <c r="Q86" s="156">
        <f>ROUND(Troškovi!$B$5*POREČ!$P86,2)</f>
        <v>1050.4000000000001</v>
      </c>
      <c r="R86" s="156">
        <f>ROUND(Troškovi!$B$11*POREČ!$P86,2)</f>
        <v>265.60000000000002</v>
      </c>
      <c r="S86" s="156">
        <f>ROUND(Troškovi!$B$6*$N86/$N$111,2)</f>
        <v>432.14</v>
      </c>
      <c r="T86" s="156">
        <f>ROUND(Troškovi!$B$7*$N86/$N$111,2)</f>
        <v>28.77</v>
      </c>
      <c r="U86" s="156">
        <f>ROUND(Troškovi!$B$8*$N86/$N$111,2)</f>
        <v>252.08</v>
      </c>
      <c r="V86" s="156">
        <f>ROUND(Troškovi!$B$9*$N86/$N$111,2)</f>
        <v>397.23</v>
      </c>
      <c r="W86" s="156">
        <f>ROUND(Troškovi!$B$10*POREČ!$P86,2)</f>
        <v>0</v>
      </c>
      <c r="X86" s="150"/>
      <c r="Y86" s="149"/>
      <c r="Z86" s="150"/>
      <c r="AA86" s="149"/>
      <c r="AB86" s="150"/>
      <c r="AC86" s="150"/>
      <c r="AD86" s="150"/>
      <c r="AE86" s="243">
        <f t="shared" si="4"/>
        <v>2426.2199999999998</v>
      </c>
      <c r="AF86" s="273">
        <f t="shared" si="3"/>
        <v>5.820102902869057E-3</v>
      </c>
    </row>
    <row r="87" spans="1:32" s="169" customFormat="1" ht="35.25" x14ac:dyDescent="0.25">
      <c r="A87" s="159"/>
      <c r="B87" s="160"/>
      <c r="C87" s="161" t="s">
        <v>188</v>
      </c>
      <c r="D87" s="256" t="s">
        <v>77</v>
      </c>
      <c r="E87" s="201" t="s">
        <v>632</v>
      </c>
      <c r="F87" s="171">
        <v>691861.24</v>
      </c>
      <c r="G87" s="164" t="s">
        <v>267</v>
      </c>
      <c r="H87" s="164"/>
      <c r="I87" s="165" t="s">
        <v>486</v>
      </c>
      <c r="J87" s="164"/>
      <c r="K87" s="166">
        <v>461241</v>
      </c>
      <c r="L87" s="171"/>
      <c r="M87" s="171"/>
      <c r="N87" s="167">
        <f t="shared" ref="N87:N110" si="5">IF(K87+L87=0,F87,K87+L87)</f>
        <v>461241</v>
      </c>
      <c r="O87" s="168">
        <f>F87/'REKAPITULACIJA 1'!$B$3</f>
        <v>5.2864137068088278E-3</v>
      </c>
      <c r="P87" s="244">
        <f>N87/($N$111+PULA!$C$122)</f>
        <v>4.3356028217558379E-3</v>
      </c>
      <c r="Q87" s="167">
        <f>ROUND(Troškovi!$B$5*POREČ!$P87,2)</f>
        <v>2936.29</v>
      </c>
      <c r="R87" s="167">
        <f>ROUND(Troškovi!$B$11*POREČ!$P87,2)</f>
        <v>742.47</v>
      </c>
      <c r="S87" s="167">
        <f>ROUND(Troškovi!$B$6*$N87/$N$111,2)</f>
        <v>1208.01</v>
      </c>
      <c r="T87" s="167">
        <f>ROUND(Troškovi!$B$7*$N87/$N$111,2)</f>
        <v>80.42</v>
      </c>
      <c r="U87" s="167">
        <f>ROUND(Troškovi!$B$8*$N87/$N$111,2)</f>
        <v>704.66</v>
      </c>
      <c r="V87" s="167">
        <f>ROUND(Troškovi!$B$9*$N87/$N$111,2)</f>
        <v>1110.43</v>
      </c>
      <c r="W87" s="167">
        <f>ROUND(Troškovi!$B$10*POREČ!$P87,2)</f>
        <v>0</v>
      </c>
      <c r="X87" s="160"/>
      <c r="Y87" s="159"/>
      <c r="Z87" s="160"/>
      <c r="AA87" s="159"/>
      <c r="AB87" s="160"/>
      <c r="AC87" s="160"/>
      <c r="AD87" s="160"/>
      <c r="AE87" s="243">
        <f t="shared" si="4"/>
        <v>6782.2800000000007</v>
      </c>
      <c r="AF87" s="273">
        <f t="shared" si="3"/>
        <v>1.6269515654680163E-2</v>
      </c>
    </row>
    <row r="88" spans="1:32" s="158" customFormat="1" ht="24" x14ac:dyDescent="0.25">
      <c r="A88" s="149"/>
      <c r="B88" s="150"/>
      <c r="C88" s="151" t="s">
        <v>189</v>
      </c>
      <c r="D88" s="258" t="s">
        <v>78</v>
      </c>
      <c r="E88" s="206" t="s">
        <v>663</v>
      </c>
      <c r="F88" s="207">
        <v>4300</v>
      </c>
      <c r="G88" s="154" t="s">
        <v>224</v>
      </c>
      <c r="H88" s="154"/>
      <c r="I88" s="155" t="s">
        <v>492</v>
      </c>
      <c r="J88" s="154"/>
      <c r="K88" s="153">
        <v>0</v>
      </c>
      <c r="L88" s="153">
        <v>5000</v>
      </c>
      <c r="M88" s="153"/>
      <c r="N88" s="156">
        <f t="shared" si="5"/>
        <v>5000</v>
      </c>
      <c r="O88" s="157">
        <f>F88/'REKAPITULACIJA 1'!$B$3</f>
        <v>3.2855690744112153E-5</v>
      </c>
      <c r="P88" s="244">
        <f>N88/($N$111+PULA!$C$122)</f>
        <v>4.699932163181328E-5</v>
      </c>
      <c r="Q88" s="156">
        <f>ROUND(Troškovi!$B$5*POREČ!$P88,2)</f>
        <v>31.83</v>
      </c>
      <c r="R88" s="156">
        <f>ROUND(Troškovi!$B$11*POREČ!$P88,2)</f>
        <v>8.0500000000000007</v>
      </c>
      <c r="S88" s="156">
        <f>ROUND(Troškovi!$B$6*$N88/$N$111,2)</f>
        <v>13.1</v>
      </c>
      <c r="T88" s="156">
        <f>ROUND(Troškovi!$B$7*$N88/$N$111,2)</f>
        <v>0.87</v>
      </c>
      <c r="U88" s="156">
        <f>ROUND(Troškovi!$B$8*$N88/$N$111,2)</f>
        <v>7.64</v>
      </c>
      <c r="V88" s="156">
        <f>ROUND(Troškovi!$B$9*$N88/$N$111,2)</f>
        <v>12.04</v>
      </c>
      <c r="W88" s="156">
        <f>ROUND(Troškovi!$B$10*POREČ!$P88,2)</f>
        <v>0</v>
      </c>
      <c r="X88" s="150"/>
      <c r="Y88" s="149"/>
      <c r="Z88" s="150"/>
      <c r="AA88" s="149"/>
      <c r="AB88" s="150"/>
      <c r="AC88" s="150"/>
      <c r="AD88" s="150"/>
      <c r="AE88" s="243">
        <f t="shared" si="4"/>
        <v>73.53</v>
      </c>
      <c r="AF88" s="273">
        <f t="shared" si="3"/>
        <v>1.7636675463239567E-4</v>
      </c>
    </row>
    <row r="89" spans="1:32" s="169" customFormat="1" ht="90" x14ac:dyDescent="0.25">
      <c r="A89" s="159"/>
      <c r="B89" s="160"/>
      <c r="C89" s="161" t="s">
        <v>190</v>
      </c>
      <c r="D89" s="256" t="s">
        <v>79</v>
      </c>
      <c r="E89" s="201" t="s">
        <v>633</v>
      </c>
      <c r="F89" s="163">
        <v>607725</v>
      </c>
      <c r="G89" s="164" t="s">
        <v>268</v>
      </c>
      <c r="H89" s="164"/>
      <c r="I89" s="165" t="s">
        <v>543</v>
      </c>
      <c r="J89" s="164"/>
      <c r="K89" s="166">
        <v>405150</v>
      </c>
      <c r="L89" s="166"/>
      <c r="M89" s="166"/>
      <c r="N89" s="167">
        <f t="shared" si="5"/>
        <v>405150</v>
      </c>
      <c r="O89" s="168">
        <f>F89/'REKAPITULACIJA 1'!$B$3</f>
        <v>4.6435406180152464E-3</v>
      </c>
      <c r="P89" s="244">
        <f>N89/($N$111+PULA!$C$122)</f>
        <v>3.80835503182583E-3</v>
      </c>
      <c r="Q89" s="167">
        <f>ROUND(Troškovi!$B$5*POREČ!$P89,2)</f>
        <v>2579.21</v>
      </c>
      <c r="R89" s="167">
        <f>ROUND(Troškovi!$B$11*POREČ!$P89,2)</f>
        <v>652.17999999999995</v>
      </c>
      <c r="S89" s="167">
        <f>ROUND(Troškovi!$B$6*$N89/$N$111,2)</f>
        <v>1061.1099999999999</v>
      </c>
      <c r="T89" s="167">
        <f>ROUND(Troškovi!$B$7*$N89/$N$111,2)</f>
        <v>70.64</v>
      </c>
      <c r="U89" s="167">
        <f>ROUND(Troškovi!$B$8*$N89/$N$111,2)</f>
        <v>618.96</v>
      </c>
      <c r="V89" s="167">
        <f>ROUND(Troškovi!$B$9*$N89/$N$111,2)</f>
        <v>975.39</v>
      </c>
      <c r="W89" s="167">
        <f>ROUND(Troškovi!$B$10*POREČ!$P89,2)</f>
        <v>0</v>
      </c>
      <c r="X89" s="160"/>
      <c r="Y89" s="159"/>
      <c r="Z89" s="160"/>
      <c r="AA89" s="159"/>
      <c r="AB89" s="160"/>
      <c r="AC89" s="160"/>
      <c r="AD89" s="160"/>
      <c r="AE89" s="243">
        <f t="shared" si="4"/>
        <v>5957.4900000000007</v>
      </c>
      <c r="AF89" s="273">
        <f t="shared" si="3"/>
        <v>1.4290998127863021E-2</v>
      </c>
    </row>
    <row r="90" spans="1:32" s="158" customFormat="1" ht="90" x14ac:dyDescent="0.25">
      <c r="A90" s="149"/>
      <c r="B90" s="150"/>
      <c r="C90" s="151" t="s">
        <v>191</v>
      </c>
      <c r="D90" s="258" t="s">
        <v>80</v>
      </c>
      <c r="E90" s="200" t="s">
        <v>634</v>
      </c>
      <c r="F90" s="173">
        <v>732415</v>
      </c>
      <c r="G90" s="154" t="s">
        <v>308</v>
      </c>
      <c r="H90" s="154"/>
      <c r="I90" s="155" t="s">
        <v>495</v>
      </c>
      <c r="J90" s="154"/>
      <c r="K90" s="153">
        <v>0</v>
      </c>
      <c r="L90" s="153">
        <v>270000</v>
      </c>
      <c r="M90" s="153"/>
      <c r="N90" s="156">
        <f t="shared" si="5"/>
        <v>270000</v>
      </c>
      <c r="O90" s="157">
        <f>F90/'REKAPITULACIJA 1'!$B$3</f>
        <v>5.5962792410113732E-3</v>
      </c>
      <c r="P90" s="244">
        <f>N90/($N$111+PULA!$C$122)</f>
        <v>2.5379633681179171E-3</v>
      </c>
      <c r="Q90" s="156">
        <f>ROUND(Troškovi!$B$5*POREČ!$P90,2)</f>
        <v>1718.84</v>
      </c>
      <c r="R90" s="156">
        <f>ROUND(Troškovi!$B$11*POREČ!$P90,2)</f>
        <v>434.63</v>
      </c>
      <c r="S90" s="156">
        <f>ROUND(Troškovi!$B$6*$N90/$N$111,2)</f>
        <v>707.14</v>
      </c>
      <c r="T90" s="156">
        <f>ROUND(Troškovi!$B$7*$N90/$N$111,2)</f>
        <v>47.07</v>
      </c>
      <c r="U90" s="156">
        <f>ROUND(Troškovi!$B$8*$N90/$N$111,2)</f>
        <v>412.49</v>
      </c>
      <c r="V90" s="156">
        <f>ROUND(Troškovi!$B$9*$N90/$N$111,2)</f>
        <v>650.02</v>
      </c>
      <c r="W90" s="156">
        <f>ROUND(Troškovi!$B$10*POREČ!$P90,2)</f>
        <v>0</v>
      </c>
      <c r="X90" s="150"/>
      <c r="Y90" s="149"/>
      <c r="Z90" s="150"/>
      <c r="AA90" s="149"/>
      <c r="AB90" s="150"/>
      <c r="AC90" s="150"/>
      <c r="AD90" s="150"/>
      <c r="AE90" s="243">
        <f t="shared" si="4"/>
        <v>3970.19</v>
      </c>
      <c r="AF90" s="273">
        <f t="shared" si="3"/>
        <v>9.5238047501493665E-3</v>
      </c>
    </row>
    <row r="91" spans="1:32" s="158" customFormat="1" ht="78.75" x14ac:dyDescent="0.25">
      <c r="A91" s="149"/>
      <c r="B91" s="150"/>
      <c r="C91" s="151" t="s">
        <v>192</v>
      </c>
      <c r="D91" s="258" t="s">
        <v>81</v>
      </c>
      <c r="E91" s="200" t="s">
        <v>635</v>
      </c>
      <c r="F91" s="174">
        <v>77665</v>
      </c>
      <c r="G91" s="154" t="s">
        <v>265</v>
      </c>
      <c r="H91" s="154"/>
      <c r="I91" s="155" t="s">
        <v>486</v>
      </c>
      <c r="J91" s="154"/>
      <c r="K91" s="153">
        <v>0</v>
      </c>
      <c r="L91" s="153">
        <v>80000</v>
      </c>
      <c r="M91" s="153"/>
      <c r="N91" s="156">
        <f t="shared" si="5"/>
        <v>80000</v>
      </c>
      <c r="O91" s="157">
        <f>F91/'REKAPITULACIJA 1'!$B$3</f>
        <v>5.9342726084685366E-4</v>
      </c>
      <c r="P91" s="244">
        <f>N91/($N$111+PULA!$C$122)</f>
        <v>7.5198914610901248E-4</v>
      </c>
      <c r="Q91" s="156">
        <f>ROUND(Troškovi!$B$5*POREČ!$P91,2)</f>
        <v>509.28</v>
      </c>
      <c r="R91" s="156">
        <f>ROUND(Troškovi!$B$11*POREČ!$P91,2)</f>
        <v>128.78</v>
      </c>
      <c r="S91" s="156">
        <f>ROUND(Troškovi!$B$6*$N91/$N$111,2)</f>
        <v>209.52</v>
      </c>
      <c r="T91" s="156">
        <f>ROUND(Troškovi!$B$7*$N91/$N$111,2)</f>
        <v>13.95</v>
      </c>
      <c r="U91" s="156">
        <f>ROUND(Troškovi!$B$8*$N91/$N$111,2)</f>
        <v>122.22</v>
      </c>
      <c r="V91" s="156">
        <f>ROUND(Troškovi!$B$9*$N91/$N$111,2)</f>
        <v>192.6</v>
      </c>
      <c r="W91" s="156">
        <f>ROUND(Troškovi!$B$10*POREČ!$P91,2)</f>
        <v>0</v>
      </c>
      <c r="X91" s="150"/>
      <c r="Y91" s="149"/>
      <c r="Z91" s="150"/>
      <c r="AA91" s="149"/>
      <c r="AB91" s="150"/>
      <c r="AC91" s="150"/>
      <c r="AD91" s="150"/>
      <c r="AE91" s="243">
        <f t="shared" si="4"/>
        <v>1176.3499999999999</v>
      </c>
      <c r="AF91" s="273">
        <f t="shared" si="3"/>
        <v>2.8218680741183308E-3</v>
      </c>
    </row>
    <row r="92" spans="1:32" s="194" customFormat="1" ht="90" x14ac:dyDescent="0.25">
      <c r="A92" s="184"/>
      <c r="B92" s="185"/>
      <c r="C92" s="186" t="s">
        <v>193</v>
      </c>
      <c r="D92" s="10" t="s">
        <v>82</v>
      </c>
      <c r="E92" s="202" t="s">
        <v>636</v>
      </c>
      <c r="F92" s="123">
        <v>367740</v>
      </c>
      <c r="G92" s="189" t="s">
        <v>309</v>
      </c>
      <c r="H92" s="189"/>
      <c r="I92" s="190"/>
      <c r="J92" s="189"/>
      <c r="K92" s="191">
        <v>0</v>
      </c>
      <c r="L92" s="191"/>
      <c r="M92" s="191"/>
      <c r="N92" s="192">
        <v>0</v>
      </c>
      <c r="O92" s="193">
        <f>F92/'REKAPITULACIJA 1'!$B$3</f>
        <v>2.8098492358697219E-3</v>
      </c>
      <c r="P92" s="244">
        <f>N92/($N$111+PULA!$C$122)</f>
        <v>0</v>
      </c>
      <c r="Q92" s="192">
        <f>ROUND(Troškovi!$B$5*POREČ!$P92,2)</f>
        <v>0</v>
      </c>
      <c r="R92" s="192">
        <f>ROUND(Troškovi!$B$11*POREČ!$P92,2)</f>
        <v>0</v>
      </c>
      <c r="S92" s="192">
        <f>ROUND(Troškovi!$B$6*$N92/$N$111,2)</f>
        <v>0</v>
      </c>
      <c r="T92" s="192">
        <f>ROUND(Troškovi!$B$7*$N92/$N$111,2)</f>
        <v>0</v>
      </c>
      <c r="U92" s="192">
        <f>ROUND(Troškovi!$B$8*$N92/$N$111,2)</f>
        <v>0</v>
      </c>
      <c r="V92" s="192">
        <f>ROUND(Troškovi!$B$9*$N92/$N$111,2)</f>
        <v>0</v>
      </c>
      <c r="W92" s="192">
        <f>ROUND(Troškovi!$B$10*POREČ!$P92,2)</f>
        <v>0</v>
      </c>
      <c r="X92" s="185"/>
      <c r="Y92" s="184"/>
      <c r="Z92" s="185"/>
      <c r="AA92" s="184"/>
      <c r="AB92" s="185"/>
      <c r="AC92" s="185"/>
      <c r="AD92" s="185"/>
      <c r="AE92" s="243">
        <f t="shared" si="4"/>
        <v>0</v>
      </c>
      <c r="AF92" s="273">
        <f t="shared" si="3"/>
        <v>0</v>
      </c>
    </row>
    <row r="93" spans="1:32" s="158" customFormat="1" ht="78.75" x14ac:dyDescent="0.25">
      <c r="A93" s="149"/>
      <c r="B93" s="150"/>
      <c r="C93" s="151" t="s">
        <v>194</v>
      </c>
      <c r="D93" s="258" t="s">
        <v>83</v>
      </c>
      <c r="E93" s="200" t="s">
        <v>637</v>
      </c>
      <c r="F93" s="174">
        <v>1071700</v>
      </c>
      <c r="G93" s="154" t="s">
        <v>266</v>
      </c>
      <c r="H93" s="154"/>
      <c r="I93" s="155" t="s">
        <v>496</v>
      </c>
      <c r="J93" s="154"/>
      <c r="K93" s="153">
        <v>0</v>
      </c>
      <c r="L93" s="153">
        <v>530000</v>
      </c>
      <c r="M93" s="153"/>
      <c r="N93" s="156">
        <f t="shared" si="5"/>
        <v>530000</v>
      </c>
      <c r="O93" s="157">
        <f>F93/'REKAPITULACIJA 1'!$B$3</f>
        <v>8.1887078535965111E-3</v>
      </c>
      <c r="P93" s="244">
        <f>N93/($N$111+PULA!$C$122)</f>
        <v>4.9819280929722081E-3</v>
      </c>
      <c r="Q93" s="156">
        <f>ROUND(Troškovi!$B$5*POREČ!$P93,2)</f>
        <v>3374.01</v>
      </c>
      <c r="R93" s="156">
        <f>ROUND(Troškovi!$B$11*POREČ!$P93,2)</f>
        <v>853.16</v>
      </c>
      <c r="S93" s="156">
        <f>ROUND(Troškovi!$B$6*$N93/$N$111,2)</f>
        <v>1388.09</v>
      </c>
      <c r="T93" s="156">
        <f>ROUND(Troškovi!$B$7*$N93/$N$111,2)</f>
        <v>92.4</v>
      </c>
      <c r="U93" s="156">
        <f>ROUND(Troškovi!$B$8*$N93/$N$111,2)</f>
        <v>809.7</v>
      </c>
      <c r="V93" s="156">
        <f>ROUND(Troškovi!$B$9*$N93/$N$111,2)</f>
        <v>1275.96</v>
      </c>
      <c r="W93" s="156">
        <f>ROUND(Troškovi!$B$10*POREČ!$P93,2)</f>
        <v>0</v>
      </c>
      <c r="X93" s="150"/>
      <c r="Y93" s="149"/>
      <c r="Z93" s="150"/>
      <c r="AA93" s="149"/>
      <c r="AB93" s="150"/>
      <c r="AC93" s="150"/>
      <c r="AD93" s="150"/>
      <c r="AE93" s="243">
        <f t="shared" si="4"/>
        <v>7793.32</v>
      </c>
      <c r="AF93" s="273">
        <f t="shared" si="3"/>
        <v>1.8694875991033942E-2</v>
      </c>
    </row>
    <row r="94" spans="1:32" s="169" customFormat="1" ht="78.75" x14ac:dyDescent="0.25">
      <c r="A94" s="159"/>
      <c r="B94" s="160"/>
      <c r="C94" s="161" t="s">
        <v>195</v>
      </c>
      <c r="D94" s="256" t="s">
        <v>84</v>
      </c>
      <c r="E94" s="201" t="s">
        <v>638</v>
      </c>
      <c r="F94" s="171">
        <v>10500</v>
      </c>
      <c r="G94" s="164" t="s">
        <v>269</v>
      </c>
      <c r="H94" s="164"/>
      <c r="I94" s="165" t="s">
        <v>544</v>
      </c>
      <c r="J94" s="164"/>
      <c r="K94" s="166">
        <v>7000</v>
      </c>
      <c r="L94" s="166"/>
      <c r="M94" s="166"/>
      <c r="N94" s="167">
        <f t="shared" si="5"/>
        <v>7000</v>
      </c>
      <c r="O94" s="168">
        <f>F94/'REKAPITULACIJA 1'!$B$3</f>
        <v>8.0229012282134328E-5</v>
      </c>
      <c r="P94" s="244">
        <f>N94/($N$111+PULA!$C$122)</f>
        <v>6.5799050284538589E-5</v>
      </c>
      <c r="Q94" s="167">
        <f>ROUND(Troškovi!$B$5*POREČ!$P94,2)</f>
        <v>44.56</v>
      </c>
      <c r="R94" s="167">
        <f>ROUND(Troškovi!$B$11*POREČ!$P94,2)</f>
        <v>11.27</v>
      </c>
      <c r="S94" s="167">
        <f>ROUND(Troškovi!$B$6*$N94/$N$111,2)</f>
        <v>18.329999999999998</v>
      </c>
      <c r="T94" s="241">
        <f>ROUND(Troškovi!$B$7*$N94/$N$111,2)</f>
        <v>1.22</v>
      </c>
      <c r="U94" s="167">
        <f>ROUND(Troškovi!$B$8*$N94/$N$111,2)</f>
        <v>10.69</v>
      </c>
      <c r="V94" s="167">
        <f>ROUND(Troškovi!$B$9*$N94/$N$111,2)</f>
        <v>16.850000000000001</v>
      </c>
      <c r="W94" s="167">
        <f>ROUND(Troškovi!$B$10*POREČ!$P94,2)</f>
        <v>0</v>
      </c>
      <c r="X94" s="160"/>
      <c r="Y94" s="159"/>
      <c r="Z94" s="160"/>
      <c r="AA94" s="159"/>
      <c r="AB94" s="160"/>
      <c r="AC94" s="160"/>
      <c r="AD94" s="160"/>
      <c r="AE94" s="243">
        <f t="shared" si="4"/>
        <v>102.91999999999999</v>
      </c>
      <c r="AF94" s="273">
        <f t="shared" si="3"/>
        <v>2.4691345648535394E-4</v>
      </c>
    </row>
    <row r="95" spans="1:32" s="158" customFormat="1" ht="91.5" x14ac:dyDescent="0.25">
      <c r="A95" s="149"/>
      <c r="B95" s="150"/>
      <c r="C95" s="151" t="s">
        <v>196</v>
      </c>
      <c r="D95" s="258" t="s">
        <v>85</v>
      </c>
      <c r="E95" s="200" t="s">
        <v>639</v>
      </c>
      <c r="F95" s="174">
        <v>686025.6</v>
      </c>
      <c r="G95" s="154" t="s">
        <v>310</v>
      </c>
      <c r="H95" s="154"/>
      <c r="I95" s="155" t="s">
        <v>492</v>
      </c>
      <c r="J95" s="154"/>
      <c r="K95" s="153">
        <v>0</v>
      </c>
      <c r="L95" s="153">
        <v>240000</v>
      </c>
      <c r="M95" s="153"/>
      <c r="N95" s="156">
        <f t="shared" si="5"/>
        <v>240000</v>
      </c>
      <c r="O95" s="157">
        <f>F95/'REKAPITULACIJA 1'!$B$3</f>
        <v>5.2418244084055784E-3</v>
      </c>
      <c r="P95" s="244">
        <f>N95/($N$111+PULA!$C$122)</f>
        <v>2.2559674383270376E-3</v>
      </c>
      <c r="Q95" s="156">
        <f>ROUND(Troškovi!$B$5*POREČ!$P95,2)</f>
        <v>1527.85</v>
      </c>
      <c r="R95" s="156">
        <f>ROUND(Troškovi!$B$11*POREČ!$P95,2)</f>
        <v>386.33</v>
      </c>
      <c r="S95" s="156">
        <f>ROUND(Troškovi!$B$6*$N95/$N$111,2)</f>
        <v>628.57000000000005</v>
      </c>
      <c r="T95" s="156">
        <f>ROUND(Troškovi!$B$7*$N95/$N$111,2)</f>
        <v>41.84</v>
      </c>
      <c r="U95" s="156">
        <f>ROUND(Troškovi!$B$8*$N95/$N$111,2)</f>
        <v>366.66</v>
      </c>
      <c r="V95" s="156">
        <f>ROUND(Troškovi!$B$9*$N95/$N$111,2)</f>
        <v>577.79</v>
      </c>
      <c r="W95" s="156">
        <f>ROUND(Troškovi!$B$10*POREČ!$P95,2)</f>
        <v>0</v>
      </c>
      <c r="X95" s="150"/>
      <c r="Y95" s="149"/>
      <c r="Z95" s="150"/>
      <c r="AA95" s="149"/>
      <c r="AB95" s="150"/>
      <c r="AC95" s="150"/>
      <c r="AD95" s="150"/>
      <c r="AE95" s="243">
        <f t="shared" si="4"/>
        <v>3529.04</v>
      </c>
      <c r="AF95" s="273">
        <f t="shared" si="3"/>
        <v>8.4656042223549919E-3</v>
      </c>
    </row>
    <row r="96" spans="1:32" s="158" customFormat="1" ht="112.5" x14ac:dyDescent="0.25">
      <c r="A96" s="149"/>
      <c r="B96" s="150"/>
      <c r="C96" s="151" t="s">
        <v>197</v>
      </c>
      <c r="D96" s="258" t="s">
        <v>86</v>
      </c>
      <c r="E96" s="200" t="s">
        <v>640</v>
      </c>
      <c r="F96" s="174">
        <v>343356.96</v>
      </c>
      <c r="G96" s="154" t="s">
        <v>289</v>
      </c>
      <c r="H96" s="154"/>
      <c r="I96" s="155" t="s">
        <v>492</v>
      </c>
      <c r="J96" s="154"/>
      <c r="K96" s="153">
        <v>0</v>
      </c>
      <c r="L96" s="153">
        <v>120000</v>
      </c>
      <c r="M96" s="153"/>
      <c r="N96" s="156">
        <f t="shared" si="5"/>
        <v>120000</v>
      </c>
      <c r="O96" s="157">
        <f>F96/'REKAPITULACIJA 1'!$B$3</f>
        <v>2.6235418819996483E-3</v>
      </c>
      <c r="P96" s="244">
        <f>N96/($N$111+PULA!$C$122)</f>
        <v>1.1279837191635188E-3</v>
      </c>
      <c r="Q96" s="156">
        <f>ROUND(Troškovi!$B$5*POREČ!$P96,2)</f>
        <v>763.93</v>
      </c>
      <c r="R96" s="156">
        <f>ROUND(Troškovi!$B$11*POREČ!$P96,2)</f>
        <v>193.17</v>
      </c>
      <c r="S96" s="156">
        <f>ROUND(Troškovi!$B$6*$N96/$N$111,2)</f>
        <v>314.29000000000002</v>
      </c>
      <c r="T96" s="156">
        <f>ROUND(Troškovi!$B$7*$N96/$N$111,2)</f>
        <v>20.92</v>
      </c>
      <c r="U96" s="156">
        <f>ROUND(Troškovi!$B$8*$N96/$N$111,2)</f>
        <v>183.33</v>
      </c>
      <c r="V96" s="156">
        <f>ROUND(Troškovi!$B$9*$N96/$N$111,2)</f>
        <v>288.89999999999998</v>
      </c>
      <c r="W96" s="156">
        <f>ROUND(Troškovi!$B$10*POREČ!$P96,2)</f>
        <v>0</v>
      </c>
      <c r="X96" s="150"/>
      <c r="Y96" s="149"/>
      <c r="Z96" s="150"/>
      <c r="AA96" s="149"/>
      <c r="AB96" s="150"/>
      <c r="AC96" s="150"/>
      <c r="AD96" s="150"/>
      <c r="AE96" s="243">
        <f t="shared" si="4"/>
        <v>1764.54</v>
      </c>
      <c r="AF96" s="273">
        <f t="shared" si="3"/>
        <v>4.2328021111774959E-3</v>
      </c>
    </row>
    <row r="97" spans="1:32" s="169" customFormat="1" ht="45" x14ac:dyDescent="0.25">
      <c r="A97" s="159"/>
      <c r="B97" s="160"/>
      <c r="C97" s="208" t="s">
        <v>198</v>
      </c>
      <c r="D97" s="256" t="s">
        <v>660</v>
      </c>
      <c r="E97" s="209" t="s">
        <v>641</v>
      </c>
      <c r="F97" s="210">
        <v>1314000</v>
      </c>
      <c r="G97" s="211" t="s">
        <v>270</v>
      </c>
      <c r="H97" s="211"/>
      <c r="I97" s="212" t="s">
        <v>545</v>
      </c>
      <c r="J97" s="211"/>
      <c r="K97" s="213">
        <v>877000</v>
      </c>
      <c r="L97" s="166"/>
      <c r="M97" s="166"/>
      <c r="N97" s="167">
        <f t="shared" si="5"/>
        <v>877000</v>
      </c>
      <c r="O97" s="168">
        <f>F97/'REKAPITULACIJA 1'!$B$3</f>
        <v>1.0040087822735667E-2</v>
      </c>
      <c r="P97" s="244">
        <f>N97/($N$111+PULA!$C$122)</f>
        <v>8.2436810142200497E-3</v>
      </c>
      <c r="Q97" s="167">
        <f>ROUND(Troškovi!$B$5*POREČ!$P97,2)</f>
        <v>5583.03</v>
      </c>
      <c r="R97" s="167">
        <f>ROUND(Troškovi!$B$11*POREČ!$P97,2)</f>
        <v>1411.73</v>
      </c>
      <c r="S97" s="167">
        <f>ROUND(Troškovi!$B$6*$N97/$N$111,2)</f>
        <v>2296.9</v>
      </c>
      <c r="T97" s="167">
        <f>ROUND(Troškovi!$B$7*$N97/$N$111,2)</f>
        <v>152.9</v>
      </c>
      <c r="U97" s="167">
        <f>ROUND(Troškovi!$B$8*$N97/$N$111,2)</f>
        <v>1339.83</v>
      </c>
      <c r="V97" s="167">
        <f>ROUND(Troškovi!$B$9*$N97/$N$111,2)</f>
        <v>2111.36</v>
      </c>
      <c r="W97" s="167">
        <f>ROUND(Troškovi!$B$10*POREČ!$P97,2)</f>
        <v>0</v>
      </c>
      <c r="X97" s="160"/>
      <c r="Y97" s="159"/>
      <c r="Z97" s="160"/>
      <c r="AA97" s="159"/>
      <c r="AB97" s="160"/>
      <c r="AC97" s="160"/>
      <c r="AD97" s="160"/>
      <c r="AE97" s="243">
        <f t="shared" si="4"/>
        <v>12895.75</v>
      </c>
      <c r="AF97" s="273">
        <f t="shared" si="3"/>
        <v>3.09347287625222E-2</v>
      </c>
    </row>
    <row r="98" spans="1:32" s="158" customFormat="1" ht="45" x14ac:dyDescent="0.25">
      <c r="A98" s="149"/>
      <c r="B98" s="150"/>
      <c r="C98" s="151" t="s">
        <v>199</v>
      </c>
      <c r="D98" s="10" t="s">
        <v>87</v>
      </c>
      <c r="E98" s="149" t="s">
        <v>642</v>
      </c>
      <c r="F98" s="156">
        <v>21785737.98</v>
      </c>
      <c r="G98" s="149" t="s">
        <v>288</v>
      </c>
      <c r="H98" s="149"/>
      <c r="I98" s="155" t="s">
        <v>493</v>
      </c>
      <c r="J98" s="149"/>
      <c r="K98" s="214">
        <v>0</v>
      </c>
      <c r="L98" s="156">
        <v>12000000</v>
      </c>
      <c r="M98" s="156"/>
      <c r="N98" s="156">
        <f t="shared" si="5"/>
        <v>12000000</v>
      </c>
      <c r="O98" s="157">
        <f>F98/'REKAPITULACIJA 1'!$B$3</f>
        <v>0.1664617371402648</v>
      </c>
      <c r="P98" s="244">
        <f>N98/($N$111+PULA!$C$122)</f>
        <v>0.11279837191635188</v>
      </c>
      <c r="Q98" s="156">
        <f>ROUND(Troškovi!$B$5*POREČ!$P98,2)</f>
        <v>76392.7</v>
      </c>
      <c r="R98" s="156">
        <f>ROUND(Troškovi!$B$11*POREČ!$P98,2)</f>
        <v>19316.72</v>
      </c>
      <c r="S98" s="156">
        <f>ROUND(Troškovi!$B$6*$N98/$N$111,2)</f>
        <v>31428.560000000001</v>
      </c>
      <c r="T98" s="156">
        <f>ROUND(Troškovi!$B$7*$N98/$N$111,2)</f>
        <v>2092.15</v>
      </c>
      <c r="U98" s="156">
        <f>ROUND(Troškovi!$B$8*$N98/$N$111,2)</f>
        <v>18332.89</v>
      </c>
      <c r="V98" s="156">
        <f>ROUND(Troškovi!$B$9*$N98/$N$111,2)</f>
        <v>28889.73</v>
      </c>
      <c r="W98" s="156">
        <f>ROUND(Troškovi!$B$10*POREČ!$P98,2)</f>
        <v>0</v>
      </c>
      <c r="X98" s="150"/>
      <c r="Y98" s="149"/>
      <c r="Z98" s="150"/>
      <c r="AA98" s="214">
        <v>3750</v>
      </c>
      <c r="AB98" s="150"/>
      <c r="AC98" s="150"/>
      <c r="AD98" s="150"/>
      <c r="AE98" s="243">
        <f t="shared" si="4"/>
        <v>180202.75</v>
      </c>
      <c r="AF98" s="273">
        <f t="shared" si="3"/>
        <v>0.42328021111774961</v>
      </c>
    </row>
    <row r="99" spans="1:32" s="224" customFormat="1" ht="102.75" x14ac:dyDescent="0.25">
      <c r="A99" s="215"/>
      <c r="B99" s="216"/>
      <c r="C99" s="217" t="s">
        <v>200</v>
      </c>
      <c r="D99" s="258" t="s">
        <v>88</v>
      </c>
      <c r="E99" s="218" t="s">
        <v>643</v>
      </c>
      <c r="F99" s="219">
        <v>3880000</v>
      </c>
      <c r="G99" s="220" t="s">
        <v>271</v>
      </c>
      <c r="H99" s="220"/>
      <c r="I99" s="221" t="s">
        <v>486</v>
      </c>
      <c r="J99" s="220"/>
      <c r="K99" s="222">
        <v>0</v>
      </c>
      <c r="L99" s="222">
        <v>1295000</v>
      </c>
      <c r="M99" s="222"/>
      <c r="N99" s="156">
        <f t="shared" si="5"/>
        <v>1295000</v>
      </c>
      <c r="O99" s="157">
        <f>F99/'REKAPITULACIJA 1'!$B$3</f>
        <v>2.9646530252826781E-2</v>
      </c>
      <c r="P99" s="244">
        <f>N99/($N$111+PULA!$C$122)</f>
        <v>1.217282430263964E-2</v>
      </c>
      <c r="Q99" s="156">
        <f>ROUND(Troškovi!$B$5*POREČ!$P99,2)</f>
        <v>8244.0499999999993</v>
      </c>
      <c r="R99" s="156">
        <f>ROUND(Troškovi!$B$11*POREČ!$P99,2)</f>
        <v>2084.6</v>
      </c>
      <c r="S99" s="156">
        <f>ROUND(Troškovi!$B$6*$N99/$N$111,2)</f>
        <v>3391.66</v>
      </c>
      <c r="T99" s="156">
        <f>ROUND(Troškovi!$B$7*$N99/$N$111,2)</f>
        <v>225.78</v>
      </c>
      <c r="U99" s="156">
        <f>ROUND(Troškovi!$B$8*$N99/$N$111,2)</f>
        <v>1978.42</v>
      </c>
      <c r="V99" s="156">
        <f>ROUND(Troškovi!$B$9*$N99/$N$111,2)</f>
        <v>3117.68</v>
      </c>
      <c r="W99" s="156">
        <f>ROUND(Troškovi!$B$10*POREČ!$P99,2)</f>
        <v>0</v>
      </c>
      <c r="X99" s="216"/>
      <c r="Y99" s="215"/>
      <c r="Z99" s="216"/>
      <c r="AA99" s="215"/>
      <c r="AB99" s="216"/>
      <c r="AC99" s="216"/>
      <c r="AD99" s="223">
        <f>ROUND(Troškovi!$B$20*POREČ!N99/($N$99+$N$100+$N$101+N$102),2)</f>
        <v>9383.56</v>
      </c>
      <c r="AE99" s="243">
        <f t="shared" si="4"/>
        <v>28425.75</v>
      </c>
      <c r="AF99" s="273">
        <f t="shared" si="3"/>
        <v>4.5678989449790479E-2</v>
      </c>
    </row>
    <row r="100" spans="1:32" s="158" customFormat="1" ht="102.75" x14ac:dyDescent="0.25">
      <c r="A100" s="149"/>
      <c r="B100" s="150"/>
      <c r="C100" s="151" t="s">
        <v>201</v>
      </c>
      <c r="D100" s="10" t="s">
        <v>89</v>
      </c>
      <c r="E100" s="200" t="s">
        <v>644</v>
      </c>
      <c r="F100" s="173">
        <v>3780000</v>
      </c>
      <c r="G100" s="154" t="s">
        <v>286</v>
      </c>
      <c r="H100" s="154"/>
      <c r="I100" s="155" t="s">
        <v>486</v>
      </c>
      <c r="J100" s="154"/>
      <c r="K100" s="153">
        <v>0</v>
      </c>
      <c r="L100" s="153">
        <v>1260000</v>
      </c>
      <c r="M100" s="153"/>
      <c r="N100" s="156">
        <f t="shared" si="5"/>
        <v>1260000</v>
      </c>
      <c r="O100" s="157">
        <f>F100/'REKAPITULACIJA 1'!$B$3</f>
        <v>2.888244442156836E-2</v>
      </c>
      <c r="P100" s="244">
        <f>N100/($N$111+PULA!$C$122)</f>
        <v>1.1843829051216946E-2</v>
      </c>
      <c r="Q100" s="156">
        <f>ROUND(Troškovi!$B$5*POREČ!$P100,2)</f>
        <v>8021.23</v>
      </c>
      <c r="R100" s="156">
        <f>ROUND(Troškovi!$B$11*POREČ!$P100,2)</f>
        <v>2028.26</v>
      </c>
      <c r="S100" s="156">
        <f>ROUND(Troškovi!$B$6*$N100/$N$111,2)</f>
        <v>3300</v>
      </c>
      <c r="T100" s="156">
        <f>ROUND(Troškovi!$B$7*$N100/$N$111,2)</f>
        <v>219.68</v>
      </c>
      <c r="U100" s="156">
        <f>ROUND(Troškovi!$B$8*$N100/$N$111,2)</f>
        <v>1924.95</v>
      </c>
      <c r="V100" s="156">
        <f>ROUND(Troškovi!$B$9*$N100/$N$111,2)</f>
        <v>3033.42</v>
      </c>
      <c r="W100" s="156">
        <f>ROUND(Troškovi!$B$10*POREČ!$P100,2)</f>
        <v>0</v>
      </c>
      <c r="X100" s="156"/>
      <c r="Y100" s="214">
        <v>21610.39</v>
      </c>
      <c r="Z100" s="150"/>
      <c r="AA100" s="149"/>
      <c r="AB100" s="150"/>
      <c r="AC100" s="150"/>
      <c r="AD100" s="223">
        <f>ROUND(Troškovi!$B$20*POREČ!N100/($N$99+$N$100+$N$101+N$102),2)</f>
        <v>9129.9500000000007</v>
      </c>
      <c r="AE100" s="243">
        <f t="shared" si="4"/>
        <v>49267.880000000005</v>
      </c>
      <c r="AF100" s="273">
        <f t="shared" si="3"/>
        <v>4.444442216736371E-2</v>
      </c>
    </row>
    <row r="101" spans="1:32" s="158" customFormat="1" ht="91.5" x14ac:dyDescent="0.25">
      <c r="A101" s="149"/>
      <c r="B101" s="150"/>
      <c r="C101" s="151" t="s">
        <v>202</v>
      </c>
      <c r="D101" s="10" t="s">
        <v>90</v>
      </c>
      <c r="E101" s="200" t="s">
        <v>645</v>
      </c>
      <c r="F101" s="173">
        <v>2067298.2</v>
      </c>
      <c r="G101" s="154" t="s">
        <v>287</v>
      </c>
      <c r="H101" s="154"/>
      <c r="I101" s="155" t="s">
        <v>486</v>
      </c>
      <c r="J101" s="154"/>
      <c r="K101" s="153">
        <v>0</v>
      </c>
      <c r="L101" s="153">
        <v>1900000</v>
      </c>
      <c r="M101" s="153"/>
      <c r="N101" s="156">
        <f t="shared" si="5"/>
        <v>1900000</v>
      </c>
      <c r="O101" s="157">
        <f>F101/'REKAPITULACIJA 1'!$B$3</f>
        <v>1.5795932636060401E-2</v>
      </c>
      <c r="P101" s="244">
        <f>N101/($N$111+PULA!$C$122)</f>
        <v>1.7859742220089046E-2</v>
      </c>
      <c r="Q101" s="156">
        <f>ROUND(Troškovi!$B$5*POREČ!$P101,2)</f>
        <v>12095.51</v>
      </c>
      <c r="R101" s="156">
        <f>ROUND(Troškovi!$B$11*POREČ!$P101,2)</f>
        <v>3058.48</v>
      </c>
      <c r="S101" s="156">
        <f>ROUND(Troškovi!$B$6*$N101/$N$111,2)</f>
        <v>4976.1899999999996</v>
      </c>
      <c r="T101" s="156">
        <f>ROUND(Troškovi!$B$7*$N101/$N$111,2)</f>
        <v>331.26</v>
      </c>
      <c r="U101" s="156">
        <f>ROUND(Troškovi!$B$8*$N101/$N$111,2)</f>
        <v>2902.71</v>
      </c>
      <c r="V101" s="156">
        <f>ROUND(Troškovi!$B$9*$N101/$N$111,2)</f>
        <v>4574.21</v>
      </c>
      <c r="W101" s="156">
        <f>ROUND(Troškovi!$B$10*POREČ!$P101,2)</f>
        <v>0</v>
      </c>
      <c r="X101" s="156"/>
      <c r="Y101" s="214">
        <v>7058.09</v>
      </c>
      <c r="Z101" s="150">
        <v>364.5</v>
      </c>
      <c r="AA101" s="149"/>
      <c r="AB101" s="150"/>
      <c r="AC101" s="150"/>
      <c r="AD101" s="223">
        <f>ROUND(Troškovi!$B$20*POREČ!N101/($N$99+$N$100+$N$101+N$102),2)</f>
        <v>13767.39</v>
      </c>
      <c r="AE101" s="243">
        <f t="shared" si="4"/>
        <v>49128.34</v>
      </c>
      <c r="AF101" s="273">
        <f t="shared" si="3"/>
        <v>6.7019366760310353E-2</v>
      </c>
    </row>
    <row r="102" spans="1:32" s="158" customFormat="1" ht="91.5" x14ac:dyDescent="0.25">
      <c r="A102" s="149"/>
      <c r="B102" s="150"/>
      <c r="C102" s="151" t="s">
        <v>203</v>
      </c>
      <c r="D102" s="258" t="s">
        <v>91</v>
      </c>
      <c r="E102" s="200" t="s">
        <v>646</v>
      </c>
      <c r="F102" s="173">
        <v>1715091.84</v>
      </c>
      <c r="G102" s="154" t="s">
        <v>272</v>
      </c>
      <c r="H102" s="154"/>
      <c r="I102" s="155" t="s">
        <v>497</v>
      </c>
      <c r="J102" s="154"/>
      <c r="K102" s="153">
        <v>0</v>
      </c>
      <c r="L102" s="153">
        <v>1650000</v>
      </c>
      <c r="M102" s="153"/>
      <c r="N102" s="156">
        <f t="shared" si="5"/>
        <v>1650000</v>
      </c>
      <c r="O102" s="157">
        <f>F102/'REKAPITULACIJA 1'!$B$3</f>
        <v>1.310477374250937E-2</v>
      </c>
      <c r="P102" s="244">
        <f>N102/($N$111+PULA!$C$122)</f>
        <v>1.5509776138498382E-2</v>
      </c>
      <c r="Q102" s="156">
        <f>ROUND(Troškovi!$B$5*POREČ!$P102,2)</f>
        <v>10504</v>
      </c>
      <c r="R102" s="156">
        <f>ROUND(Troškovi!$B$11*POREČ!$P102,2)</f>
        <v>2656.05</v>
      </c>
      <c r="S102" s="156">
        <f>ROUND(Troškovi!$B$6*$N102/$N$111,2)</f>
        <v>4321.43</v>
      </c>
      <c r="T102" s="156">
        <f>ROUND(Troškovi!$B$7*$N102/$N$111,2)</f>
        <v>287.67</v>
      </c>
      <c r="U102" s="156">
        <f>ROUND(Troškovi!$B$8*$N102/$N$111,2)</f>
        <v>2520.77</v>
      </c>
      <c r="V102" s="156">
        <f>ROUND(Troškovi!$B$9*$N102/$N$111,2)</f>
        <v>3972.34</v>
      </c>
      <c r="W102" s="156">
        <f>ROUND(Troškovi!$B$10*POREČ!$P102,2)</f>
        <v>0</v>
      </c>
      <c r="X102" s="156"/>
      <c r="Y102" s="214">
        <v>7430.76</v>
      </c>
      <c r="Z102" s="150"/>
      <c r="AA102" s="149"/>
      <c r="AB102" s="150"/>
      <c r="AC102" s="150"/>
      <c r="AD102" s="223">
        <f>ROUND(Troškovi!$B$20*POREČ!N102/($N$99+$N$100+$N$101+N$102),2)</f>
        <v>11955.89</v>
      </c>
      <c r="AE102" s="243">
        <f t="shared" si="4"/>
        <v>43648.909999999996</v>
      </c>
      <c r="AF102" s="273">
        <f t="shared" si="3"/>
        <v>5.8201029028690572E-2</v>
      </c>
    </row>
    <row r="103" spans="1:32" s="169" customFormat="1" ht="24" x14ac:dyDescent="0.25">
      <c r="A103" s="159"/>
      <c r="B103" s="160"/>
      <c r="C103" s="161" t="s">
        <v>204</v>
      </c>
      <c r="D103" s="256" t="s">
        <v>92</v>
      </c>
      <c r="E103" s="225" t="s">
        <v>647</v>
      </c>
      <c r="F103" s="171">
        <v>3241.28</v>
      </c>
      <c r="G103" s="164" t="s">
        <v>273</v>
      </c>
      <c r="H103" s="164"/>
      <c r="I103" s="165" t="s">
        <v>486</v>
      </c>
      <c r="J103" s="164"/>
      <c r="K103" s="166">
        <v>2161</v>
      </c>
      <c r="L103" s="166"/>
      <c r="M103" s="166"/>
      <c r="N103" s="167">
        <f t="shared" si="5"/>
        <v>2161</v>
      </c>
      <c r="O103" s="168">
        <f>F103/'REKAPITULACIJA 1'!$B$3</f>
        <v>2.4766161231412989E-5</v>
      </c>
      <c r="P103" s="244">
        <f>N103/($N$111+PULA!$C$122)</f>
        <v>2.0313106809269701E-5</v>
      </c>
      <c r="Q103" s="167">
        <f>ROUND(Troškovi!$B$5*POREČ!$P103,2)</f>
        <v>13.76</v>
      </c>
      <c r="R103" s="167">
        <f>ROUND(Troškovi!$B$11*POREČ!$P103,2)</f>
        <v>3.48</v>
      </c>
      <c r="S103" s="167">
        <f>ROUND(Troškovi!$B$6*$N103/$N$111,2)</f>
        <v>5.66</v>
      </c>
      <c r="T103" s="167">
        <f>ROUND(Troškovi!$B$7*$N103/$N$111,2)</f>
        <v>0.38</v>
      </c>
      <c r="U103" s="167">
        <f>ROUND(Troškovi!$B$8*$N103/$N$111,2)</f>
        <v>3.3</v>
      </c>
      <c r="V103" s="167">
        <f>ROUND(Troškovi!$B$9*$N103/$N$111,2)</f>
        <v>5.2</v>
      </c>
      <c r="W103" s="167">
        <f>ROUND(Troškovi!$B$10*POREČ!$P103,2)</f>
        <v>0</v>
      </c>
      <c r="X103" s="160"/>
      <c r="Y103" s="159"/>
      <c r="Z103" s="160"/>
      <c r="AA103" s="159"/>
      <c r="AB103" s="160"/>
      <c r="AC103" s="160"/>
      <c r="AD103" s="160"/>
      <c r="AE103" s="243">
        <f t="shared" si="4"/>
        <v>31.779999999999998</v>
      </c>
      <c r="AF103" s="273">
        <f t="shared" si="3"/>
        <v>7.6225711352121409E-5</v>
      </c>
    </row>
    <row r="104" spans="1:32" s="158" customFormat="1" ht="24" x14ac:dyDescent="0.25">
      <c r="A104" s="149"/>
      <c r="B104" s="150"/>
      <c r="C104" s="151" t="s">
        <v>205</v>
      </c>
      <c r="D104" s="258" t="s">
        <v>93</v>
      </c>
      <c r="E104" s="206" t="s">
        <v>648</v>
      </c>
      <c r="F104" s="173">
        <v>79300</v>
      </c>
      <c r="G104" s="154" t="s">
        <v>274</v>
      </c>
      <c r="H104" s="154"/>
      <c r="I104" s="155" t="s">
        <v>486</v>
      </c>
      <c r="J104" s="154"/>
      <c r="K104" s="153">
        <v>0</v>
      </c>
      <c r="L104" s="153">
        <v>26500</v>
      </c>
      <c r="M104" s="153"/>
      <c r="N104" s="156">
        <f t="shared" si="5"/>
        <v>26500</v>
      </c>
      <c r="O104" s="157">
        <f>F104/'REKAPITULACIJA 1'!$B$3</f>
        <v>6.0592006418792887E-4</v>
      </c>
      <c r="P104" s="244">
        <f>N104/($N$111+PULA!$C$122)</f>
        <v>2.4909640464861038E-4</v>
      </c>
      <c r="Q104" s="156">
        <f>ROUND(Troškovi!$B$5*POREČ!$P104,2)</f>
        <v>168.7</v>
      </c>
      <c r="R104" s="156">
        <f>ROUND(Troškovi!$B$11*POREČ!$P104,2)</f>
        <v>42.66</v>
      </c>
      <c r="S104" s="156">
        <f>ROUND(Troškovi!$B$6*$N104/$N$111,2)</f>
        <v>69.400000000000006</v>
      </c>
      <c r="T104" s="156">
        <f>ROUND(Troškovi!$B$7*$N104/$N$111,2)</f>
        <v>4.62</v>
      </c>
      <c r="U104" s="156">
        <f>ROUND(Troškovi!$B$8*$N104/$N$111,2)</f>
        <v>40.49</v>
      </c>
      <c r="V104" s="156">
        <f>ROUND(Troškovi!$B$9*$N104/$N$111,2)</f>
        <v>63.8</v>
      </c>
      <c r="W104" s="156">
        <f>ROUND(Troškovi!$B$10*POREČ!$P104,2)</f>
        <v>0</v>
      </c>
      <c r="X104" s="150"/>
      <c r="Y104" s="149"/>
      <c r="Z104" s="150"/>
      <c r="AA104" s="149"/>
      <c r="AB104" s="150"/>
      <c r="AC104" s="150"/>
      <c r="AD104" s="150"/>
      <c r="AE104" s="243">
        <f t="shared" si="4"/>
        <v>389.67</v>
      </c>
      <c r="AF104" s="273">
        <f t="shared" si="3"/>
        <v>9.3474379955169702E-4</v>
      </c>
    </row>
    <row r="105" spans="1:32" s="194" customFormat="1" ht="35.25" x14ac:dyDescent="0.25">
      <c r="A105" s="184"/>
      <c r="B105" s="185"/>
      <c r="C105" s="186" t="s">
        <v>206</v>
      </c>
      <c r="D105" s="10" t="s">
        <v>94</v>
      </c>
      <c r="E105" s="202" t="s">
        <v>649</v>
      </c>
      <c r="F105" s="188">
        <v>266512.40000000002</v>
      </c>
      <c r="G105" s="189" t="s">
        <v>223</v>
      </c>
      <c r="H105" s="189"/>
      <c r="I105" s="190"/>
      <c r="J105" s="189"/>
      <c r="K105" s="191">
        <v>0</v>
      </c>
      <c r="L105" s="191">
        <v>0</v>
      </c>
      <c r="M105" s="191"/>
      <c r="N105" s="192">
        <f t="shared" si="5"/>
        <v>266512.40000000002</v>
      </c>
      <c r="O105" s="193">
        <f>F105/'REKAPITULACIJA 1'!$B$3</f>
        <v>2.0363834869467717E-3</v>
      </c>
      <c r="P105" s="244">
        <f>N105/($N$111+PULA!$C$122)</f>
        <v>2.5051804012932951E-3</v>
      </c>
      <c r="Q105" s="192">
        <f>ROUND(Troškovi!$B$5*POREČ!$P105,2)</f>
        <v>1696.63</v>
      </c>
      <c r="R105" s="192">
        <f>ROUND(Troškovi!$B$11*POREČ!$P105,2)</f>
        <v>429.01</v>
      </c>
      <c r="S105" s="192">
        <f>ROUND(Troškovi!$B$6*$N105/$N$111,2)</f>
        <v>698.01</v>
      </c>
      <c r="T105" s="192">
        <f>ROUND(Troškovi!$B$7*$N105/$N$111,2)</f>
        <v>46.47</v>
      </c>
      <c r="U105" s="192">
        <f>ROUND(Troškovi!$B$8*$N105/$N$111,2)</f>
        <v>407.16</v>
      </c>
      <c r="V105" s="192">
        <f>ROUND(Troškovi!$B$9*$N105/$N$111,2)</f>
        <v>641.62</v>
      </c>
      <c r="W105" s="192">
        <f>ROUND(Troškovi!$B$10*POREČ!$P105,2)</f>
        <v>0</v>
      </c>
      <c r="X105" s="185"/>
      <c r="Y105" s="184"/>
      <c r="Z105" s="185"/>
      <c r="AA105" s="184"/>
      <c r="AB105" s="185"/>
      <c r="AC105" s="185"/>
      <c r="AD105" s="185"/>
      <c r="AE105" s="243">
        <f t="shared" si="4"/>
        <v>3918.9</v>
      </c>
      <c r="AF105" s="273">
        <f t="shared" si="3"/>
        <v>9.4007854114581783E-3</v>
      </c>
    </row>
    <row r="106" spans="1:32" s="194" customFormat="1" ht="35.25" x14ac:dyDescent="0.25">
      <c r="A106" s="184"/>
      <c r="B106" s="185"/>
      <c r="C106" s="186" t="s">
        <v>207</v>
      </c>
      <c r="D106" s="10" t="s">
        <v>95</v>
      </c>
      <c r="E106" s="202" t="s">
        <v>650</v>
      </c>
      <c r="F106" s="188">
        <v>97913.2</v>
      </c>
      <c r="G106" s="189" t="s">
        <v>221</v>
      </c>
      <c r="H106" s="189"/>
      <c r="I106" s="190"/>
      <c r="J106" s="189"/>
      <c r="K106" s="191">
        <v>0</v>
      </c>
      <c r="L106" s="191">
        <v>0</v>
      </c>
      <c r="M106" s="191"/>
      <c r="N106" s="192">
        <f t="shared" si="5"/>
        <v>97913.2</v>
      </c>
      <c r="O106" s="193">
        <f>F106/'REKAPITULACIJA 1'!$B$3</f>
        <v>7.4814088813172149E-4</v>
      </c>
      <c r="P106" s="244">
        <f>N106/($N$111+PULA!$C$122)</f>
        <v>9.2037079576001203E-4</v>
      </c>
      <c r="Q106" s="192">
        <f>ROUND(Troškovi!$B$5*POREČ!$P106,2)</f>
        <v>623.32000000000005</v>
      </c>
      <c r="R106" s="192">
        <f>ROUND(Troškovi!$B$11*POREČ!$P106,2)</f>
        <v>157.61000000000001</v>
      </c>
      <c r="S106" s="192">
        <f>ROUND(Troškovi!$B$6*$N106/$N$111,2)</f>
        <v>256.44</v>
      </c>
      <c r="T106" s="192">
        <f>ROUND(Troškovi!$B$7*$N106/$N$111,2)</f>
        <v>17.07</v>
      </c>
      <c r="U106" s="192">
        <f>ROUND(Troškovi!$B$8*$N106/$N$111,2)</f>
        <v>149.59</v>
      </c>
      <c r="V106" s="192">
        <f>ROUND(Troškovi!$B$9*$N106/$N$111,2)</f>
        <v>235.72</v>
      </c>
      <c r="W106" s="192">
        <f>ROUND(Troškovi!$B$10*POREČ!$P106,2)</f>
        <v>0</v>
      </c>
      <c r="X106" s="185"/>
      <c r="Y106" s="184"/>
      <c r="Z106" s="185"/>
      <c r="AA106" s="184"/>
      <c r="AB106" s="185"/>
      <c r="AC106" s="185"/>
      <c r="AD106" s="185"/>
      <c r="AE106" s="243">
        <f t="shared" si="4"/>
        <v>1439.75</v>
      </c>
      <c r="AF106" s="273">
        <f t="shared" si="3"/>
        <v>3.4537266639345365E-3</v>
      </c>
    </row>
    <row r="107" spans="1:32" s="194" customFormat="1" ht="35.25" x14ac:dyDescent="0.25">
      <c r="A107" s="184"/>
      <c r="B107" s="185"/>
      <c r="C107" s="186" t="s">
        <v>208</v>
      </c>
      <c r="D107" s="10" t="s">
        <v>96</v>
      </c>
      <c r="E107" s="202" t="s">
        <v>651</v>
      </c>
      <c r="F107" s="188">
        <v>377515.6</v>
      </c>
      <c r="G107" s="189" t="s">
        <v>222</v>
      </c>
      <c r="H107" s="189"/>
      <c r="I107" s="190"/>
      <c r="J107" s="189"/>
      <c r="K107" s="191">
        <v>0</v>
      </c>
      <c r="L107" s="191"/>
      <c r="M107" s="191"/>
      <c r="N107" s="192">
        <f t="shared" si="5"/>
        <v>377515.6</v>
      </c>
      <c r="O107" s="193">
        <f>F107/'REKAPITULACIJA 1'!$B$3</f>
        <v>2.8845432103902198E-3</v>
      </c>
      <c r="P107" s="244">
        <f>N107/($N$111+PULA!$C$122)</f>
        <v>3.5485954210853939E-3</v>
      </c>
      <c r="Q107" s="192">
        <f>ROUND(Troškovi!$B$5*POREČ!$P107,2)</f>
        <v>2403.29</v>
      </c>
      <c r="R107" s="192">
        <f>ROUND(Troškovi!$B$11*POREČ!$P107,2)</f>
        <v>607.70000000000005</v>
      </c>
      <c r="S107" s="192">
        <f>ROUND(Troškovi!$B$6*$N107/$N$111,2)</f>
        <v>988.73</v>
      </c>
      <c r="T107" s="192">
        <f>ROUND(Troškovi!$B$7*$N107/$N$111,2)</f>
        <v>65.819999999999993</v>
      </c>
      <c r="U107" s="192">
        <f>ROUND(Troškovi!$B$8*$N107/$N$111,2)</f>
        <v>576.75</v>
      </c>
      <c r="V107" s="192">
        <f>ROUND(Troškovi!$B$9*$N107/$N$111,2)</f>
        <v>908.86</v>
      </c>
      <c r="W107" s="192">
        <f>ROUND(Troškovi!$B$10*POREČ!$P107,2)</f>
        <v>0</v>
      </c>
      <c r="X107" s="185"/>
      <c r="Y107" s="184"/>
      <c r="Z107" s="185"/>
      <c r="AA107" s="184"/>
      <c r="AB107" s="185"/>
      <c r="AC107" s="185"/>
      <c r="AD107" s="185"/>
      <c r="AE107" s="243">
        <f t="shared" si="4"/>
        <v>5551.15</v>
      </c>
      <c r="AF107" s="273">
        <f t="shared" si="3"/>
        <v>1.3316240239020324E-2</v>
      </c>
    </row>
    <row r="108" spans="1:32" s="169" customFormat="1" ht="33.75" x14ac:dyDescent="0.25">
      <c r="A108" s="159"/>
      <c r="B108" s="160"/>
      <c r="C108" s="161" t="s">
        <v>210</v>
      </c>
      <c r="D108" s="256" t="s">
        <v>97</v>
      </c>
      <c r="E108" s="201" t="s">
        <v>652</v>
      </c>
      <c r="F108" s="210">
        <v>10000</v>
      </c>
      <c r="G108" s="164" t="s">
        <v>275</v>
      </c>
      <c r="H108" s="164"/>
      <c r="I108" s="165" t="s">
        <v>546</v>
      </c>
      <c r="J108" s="164"/>
      <c r="K108" s="166">
        <v>12000</v>
      </c>
      <c r="L108" s="166"/>
      <c r="M108" s="166"/>
      <c r="N108" s="167">
        <f t="shared" si="5"/>
        <v>12000</v>
      </c>
      <c r="O108" s="168">
        <f>F108/'REKAPITULACIJA 1'!$B$3</f>
        <v>7.6408583125842227E-5</v>
      </c>
      <c r="P108" s="244">
        <f>N108/($N$111+PULA!$C$122)</f>
        <v>1.1279837191635187E-4</v>
      </c>
      <c r="Q108" s="167">
        <f>ROUND(Troškovi!$B$5*POREČ!$P108,2)</f>
        <v>76.39</v>
      </c>
      <c r="R108" s="167">
        <f>ROUND(Troškovi!$B$11*POREČ!$P108,2)</f>
        <v>19.32</v>
      </c>
      <c r="S108" s="167">
        <f>ROUND(Troškovi!$B$6*$N108/$N$111,2)</f>
        <v>31.43</v>
      </c>
      <c r="T108" s="167">
        <f>ROUND(Troškovi!$B$7*$N108/$N$111,2)</f>
        <v>2.09</v>
      </c>
      <c r="U108" s="167">
        <f>ROUND(Troškovi!$B$8*$N108/$N$111,2)</f>
        <v>18.329999999999998</v>
      </c>
      <c r="V108" s="167">
        <f>ROUND(Troškovi!$B$9*$N108/$N$111,2)</f>
        <v>28.89</v>
      </c>
      <c r="W108" s="167">
        <f>ROUND(Troškovi!$B$10*POREČ!$P108,2)</f>
        <v>0</v>
      </c>
      <c r="X108" s="160"/>
      <c r="Y108" s="159"/>
      <c r="Z108" s="160"/>
      <c r="AA108" s="159"/>
      <c r="AB108" s="160"/>
      <c r="AC108" s="160"/>
      <c r="AD108" s="160"/>
      <c r="AE108" s="243">
        <f t="shared" si="4"/>
        <v>176.45</v>
      </c>
      <c r="AF108" s="273">
        <f t="shared" si="3"/>
        <v>4.2328021111774958E-4</v>
      </c>
    </row>
    <row r="109" spans="1:32" s="194" customFormat="1" ht="24" x14ac:dyDescent="0.25">
      <c r="A109" s="184"/>
      <c r="B109" s="185"/>
      <c r="C109" s="186" t="s">
        <v>209</v>
      </c>
      <c r="D109" s="10" t="s">
        <v>98</v>
      </c>
      <c r="E109" s="202" t="s">
        <v>653</v>
      </c>
      <c r="F109" s="191">
        <v>20640</v>
      </c>
      <c r="G109" s="189" t="s">
        <v>171</v>
      </c>
      <c r="H109" s="189"/>
      <c r="I109" s="190"/>
      <c r="J109" s="189"/>
      <c r="K109" s="191">
        <v>0</v>
      </c>
      <c r="L109" s="191"/>
      <c r="M109" s="191"/>
      <c r="N109" s="192">
        <f t="shared" si="5"/>
        <v>20640</v>
      </c>
      <c r="O109" s="193">
        <f>F109/'REKAPITULACIJA 1'!$B$3</f>
        <v>1.5770731557173835E-4</v>
      </c>
      <c r="P109" s="244">
        <f>N109/($N$111+PULA!$C$122)</f>
        <v>1.9401319969612521E-4</v>
      </c>
      <c r="Q109" s="192">
        <f>ROUND(Troškovi!$B$5*POREČ!$P109,2)</f>
        <v>131.4</v>
      </c>
      <c r="R109" s="192">
        <f>ROUND(Troškovi!$B$11*POREČ!$P109,2)</f>
        <v>33.22</v>
      </c>
      <c r="S109" s="192">
        <f>ROUND(Troškovi!$B$6*$N109/$N$111,2)</f>
        <v>54.06</v>
      </c>
      <c r="T109" s="192">
        <f>ROUND(Troškovi!$B$7*$N109/$N$111,2)</f>
        <v>3.6</v>
      </c>
      <c r="U109" s="192">
        <f>ROUND(Troškovi!$B$8*$N109/$N$111,2)</f>
        <v>31.53</v>
      </c>
      <c r="V109" s="192">
        <f>ROUND(Troškovi!$B$9*$N109/$N$111,2)</f>
        <v>49.69</v>
      </c>
      <c r="W109" s="192">
        <f>ROUND(Troškovi!$B$10*POREČ!$P109,2)</f>
        <v>0</v>
      </c>
      <c r="X109" s="185"/>
      <c r="Y109" s="184"/>
      <c r="Z109" s="185"/>
      <c r="AA109" s="184"/>
      <c r="AB109" s="185"/>
      <c r="AC109" s="185"/>
      <c r="AD109" s="185"/>
      <c r="AE109" s="243">
        <f t="shared" si="4"/>
        <v>303.5</v>
      </c>
      <c r="AF109" s="273">
        <f t="shared" si="3"/>
        <v>7.2804196312252934E-4</v>
      </c>
    </row>
    <row r="110" spans="1:32" s="194" customFormat="1" ht="22.5" x14ac:dyDescent="0.25">
      <c r="A110" s="184"/>
      <c r="B110" s="185"/>
      <c r="C110" s="186"/>
      <c r="D110" s="10" t="s">
        <v>99</v>
      </c>
      <c r="E110" s="202" t="s">
        <v>654</v>
      </c>
      <c r="F110" s="191">
        <v>65040</v>
      </c>
      <c r="G110" s="189"/>
      <c r="H110" s="189"/>
      <c r="I110" s="190"/>
      <c r="J110" s="189"/>
      <c r="K110" s="191">
        <v>0</v>
      </c>
      <c r="L110" s="191"/>
      <c r="M110" s="191"/>
      <c r="N110" s="192">
        <f t="shared" si="5"/>
        <v>65040</v>
      </c>
      <c r="O110" s="193">
        <f>F110/'REKAPITULACIJA 1'!$B$3</f>
        <v>4.9696142465047784E-4</v>
      </c>
      <c r="P110" s="244">
        <f>N110/($N$111+PULA!$C$122)</f>
        <v>6.1136717578662715E-4</v>
      </c>
      <c r="Q110" s="192">
        <f>ROUND(Troškovi!$B$5*POREČ!$P110,2)</f>
        <v>414.05</v>
      </c>
      <c r="R110" s="192">
        <f>ROUND(Troškovi!$B$11*POREČ!$P110,2)</f>
        <v>104.7</v>
      </c>
      <c r="S110" s="192">
        <f>ROUND(Troškovi!$B$6*$N110/$N$111,2)</f>
        <v>170.34</v>
      </c>
      <c r="T110" s="192">
        <f>ROUND(Troškovi!$B$7*$N110/$N$111,2)</f>
        <v>11.34</v>
      </c>
      <c r="U110" s="192">
        <f>ROUND(Troškovi!$B$8*$N110/$N$111,2)</f>
        <v>99.36</v>
      </c>
      <c r="V110" s="192">
        <f>ROUND(Troškovi!$B$9*$N110/$N$111,2)</f>
        <v>156.58000000000001</v>
      </c>
      <c r="W110" s="192">
        <f>ROUND(Troškovi!$B$10*POREČ!$P110,2)</f>
        <v>0</v>
      </c>
      <c r="X110" s="185"/>
      <c r="Y110" s="184"/>
      <c r="Z110" s="185"/>
      <c r="AA110" s="184"/>
      <c r="AB110" s="185"/>
      <c r="AC110" s="185"/>
      <c r="AD110" s="185"/>
      <c r="AE110" s="243">
        <f t="shared" si="4"/>
        <v>956.37000000000012</v>
      </c>
      <c r="AF110" s="273">
        <f t="shared" si="3"/>
        <v>2.2941787442582028E-3</v>
      </c>
    </row>
    <row r="111" spans="1:32" ht="12.75" x14ac:dyDescent="0.25">
      <c r="A111" s="92"/>
      <c r="B111" s="139"/>
      <c r="C111" s="10"/>
      <c r="D111" s="10"/>
      <c r="E111" s="226" t="s">
        <v>121</v>
      </c>
      <c r="F111" s="146">
        <f>SUM(F14:F110)</f>
        <v>52840849.220000006</v>
      </c>
      <c r="G111" s="146">
        <f>SUM(G14:G109)</f>
        <v>0</v>
      </c>
      <c r="H111" s="146"/>
      <c r="I111" s="227"/>
      <c r="J111" s="146"/>
      <c r="K111" s="146">
        <f>SUM(K14:K110)</f>
        <v>4415286.01</v>
      </c>
      <c r="L111" s="146">
        <f>SUM(L14:L110)</f>
        <v>23149107</v>
      </c>
      <c r="M111" s="146"/>
      <c r="N111" s="146">
        <f t="shared" ref="N111:T111" si="6">SUM(N14:N110)</f>
        <v>28350014.209999997</v>
      </c>
      <c r="O111" s="228">
        <f t="shared" si="6"/>
        <v>0.40374944200664648</v>
      </c>
      <c r="P111" s="245">
        <f t="shared" si="6"/>
        <v>0.26648628722445333</v>
      </c>
      <c r="Q111" s="229">
        <f t="shared" si="6"/>
        <v>180477.82000000004</v>
      </c>
      <c r="R111" s="229">
        <f t="shared" si="6"/>
        <v>45635.790000000008</v>
      </c>
      <c r="S111" s="229">
        <f t="shared" si="6"/>
        <v>74249.949999999983</v>
      </c>
      <c r="T111" s="229">
        <f t="shared" si="6"/>
        <v>4942.7000000000007</v>
      </c>
      <c r="U111" s="229">
        <f t="shared" ref="U111:AE111" si="7">SUM(U14:U110)</f>
        <v>43311.5</v>
      </c>
      <c r="V111" s="229">
        <f>SUM(V14:V110)</f>
        <v>68251.97</v>
      </c>
      <c r="W111" s="229">
        <f t="shared" si="7"/>
        <v>0</v>
      </c>
      <c r="X111" s="229">
        <f t="shared" si="7"/>
        <v>164999.96999999997</v>
      </c>
      <c r="Y111" s="229">
        <f t="shared" si="7"/>
        <v>36099.24</v>
      </c>
      <c r="Z111" s="229">
        <f t="shared" si="7"/>
        <v>364.5</v>
      </c>
      <c r="AA111" s="229">
        <f t="shared" si="7"/>
        <v>3750</v>
      </c>
      <c r="AB111" s="229">
        <f t="shared" si="7"/>
        <v>0</v>
      </c>
      <c r="AC111" s="229">
        <f t="shared" si="7"/>
        <v>0</v>
      </c>
      <c r="AD111" s="230">
        <f t="shared" si="7"/>
        <v>44236.79</v>
      </c>
      <c r="AE111" s="243">
        <f t="shared" si="7"/>
        <v>666320.2300000001</v>
      </c>
      <c r="AF111" s="274">
        <f>SUM(AF14:AF110)</f>
        <v>0.99999999999999989</v>
      </c>
    </row>
    <row r="112" spans="1:32" x14ac:dyDescent="0.25">
      <c r="C112" s="141"/>
      <c r="D112" s="141"/>
      <c r="E112" s="231" t="s">
        <v>214</v>
      </c>
      <c r="F112" s="144"/>
      <c r="G112" s="232"/>
    </row>
    <row r="113" spans="3:31" x14ac:dyDescent="0.25">
      <c r="C113" s="131"/>
      <c r="D113" s="131"/>
      <c r="E113" s="233"/>
      <c r="O113" s="234"/>
      <c r="P113" s="234"/>
    </row>
    <row r="114" spans="3:31" x14ac:dyDescent="0.25">
      <c r="F114" s="130"/>
      <c r="G114" s="125"/>
      <c r="H114" s="125"/>
      <c r="J114" s="125"/>
      <c r="K114" s="125"/>
      <c r="L114" s="125"/>
      <c r="M114" s="125"/>
      <c r="O114" s="125"/>
      <c r="P114" s="234"/>
      <c r="AE114" s="130"/>
    </row>
    <row r="115" spans="3:31" x14ac:dyDescent="0.25">
      <c r="E115" s="158"/>
      <c r="F115" s="130" t="s">
        <v>563</v>
      </c>
      <c r="G115" s="125"/>
      <c r="H115" s="125"/>
      <c r="J115" s="125"/>
      <c r="K115" s="125"/>
      <c r="L115" s="125"/>
      <c r="M115" s="125"/>
      <c r="O115" s="125"/>
    </row>
    <row r="116" spans="3:31" x14ac:dyDescent="0.25">
      <c r="E116" s="235"/>
      <c r="F116" s="130" t="s">
        <v>564</v>
      </c>
      <c r="G116" s="125"/>
      <c r="H116" s="125"/>
      <c r="J116" s="125"/>
      <c r="K116" s="125"/>
      <c r="L116" s="125"/>
      <c r="M116" s="125"/>
      <c r="O116" s="125"/>
    </row>
    <row r="117" spans="3:31" x14ac:dyDescent="0.25">
      <c r="E117" s="194"/>
      <c r="F117" s="130" t="s">
        <v>565</v>
      </c>
      <c r="G117" s="125"/>
      <c r="H117" s="125"/>
      <c r="J117" s="125"/>
      <c r="K117" s="125"/>
      <c r="L117" s="125"/>
      <c r="M117" s="125"/>
      <c r="O117" s="125"/>
    </row>
    <row r="118" spans="3:31" x14ac:dyDescent="0.25">
      <c r="E118" s="257"/>
      <c r="F118" s="130" t="s">
        <v>661</v>
      </c>
      <c r="G118" s="125"/>
      <c r="H118" s="125"/>
      <c r="J118" s="125"/>
      <c r="K118" s="125"/>
      <c r="L118" s="125"/>
      <c r="M118" s="125"/>
      <c r="O118" s="125"/>
    </row>
    <row r="119" spans="3:31" x14ac:dyDescent="0.25">
      <c r="E119" s="259"/>
      <c r="F119" s="130" t="s">
        <v>662</v>
      </c>
      <c r="G119" s="125"/>
      <c r="H119" s="125"/>
      <c r="J119" s="125"/>
      <c r="K119" s="125"/>
      <c r="L119" s="125"/>
      <c r="M119" s="125"/>
      <c r="O119" s="125"/>
    </row>
    <row r="120" spans="3:31" x14ac:dyDescent="0.25">
      <c r="E120" s="236"/>
      <c r="F120" s="237"/>
      <c r="G120" s="130"/>
      <c r="H120" s="130"/>
      <c r="I120" s="238"/>
      <c r="J120" s="130"/>
      <c r="K120" s="130"/>
      <c r="L120" s="130"/>
      <c r="M120" s="130"/>
      <c r="O120" s="125"/>
    </row>
    <row r="122" spans="3:31" x14ac:dyDescent="0.25">
      <c r="C122" s="131"/>
      <c r="D122" s="131"/>
      <c r="E122" s="239"/>
      <c r="F122" s="240"/>
    </row>
    <row r="123" spans="3:31" x14ac:dyDescent="0.25">
      <c r="C123" s="131"/>
      <c r="D123" s="131"/>
      <c r="E123" s="236"/>
    </row>
    <row r="124" spans="3:31" x14ac:dyDescent="0.25">
      <c r="E124" s="126"/>
      <c r="G124" s="125"/>
      <c r="H124" s="125"/>
      <c r="J124" s="125"/>
      <c r="K124" s="125"/>
      <c r="L124" s="125"/>
      <c r="M124" s="125"/>
    </row>
    <row r="125" spans="3:31" x14ac:dyDescent="0.25">
      <c r="E125" s="126"/>
      <c r="G125" s="125"/>
      <c r="H125" s="125"/>
      <c r="J125" s="125"/>
      <c r="K125" s="125"/>
      <c r="L125" s="125"/>
      <c r="M125" s="125"/>
    </row>
    <row r="126" spans="3:31" x14ac:dyDescent="0.25">
      <c r="E126" s="126"/>
      <c r="G126" s="125"/>
      <c r="H126" s="125"/>
      <c r="J126" s="125"/>
      <c r="K126" s="125"/>
      <c r="L126" s="125"/>
      <c r="M126" s="125"/>
    </row>
    <row r="127" spans="3:31" x14ac:dyDescent="0.25">
      <c r="E127" s="126"/>
      <c r="G127" s="125"/>
      <c r="H127" s="125"/>
      <c r="J127" s="125"/>
      <c r="K127" s="125"/>
      <c r="L127" s="125"/>
      <c r="M127" s="125"/>
    </row>
    <row r="128" spans="3:31" x14ac:dyDescent="0.25">
      <c r="E128" s="239"/>
      <c r="F128" s="240"/>
    </row>
    <row r="129" spans="3:13" x14ac:dyDescent="0.25">
      <c r="C129" s="131"/>
      <c r="D129" s="131"/>
      <c r="E129" s="236"/>
      <c r="F129" s="240"/>
      <c r="G129" s="239"/>
      <c r="H129" s="239"/>
      <c r="I129" s="131"/>
      <c r="J129" s="239"/>
      <c r="K129" s="239"/>
      <c r="L129" s="239"/>
      <c r="M129" s="239"/>
    </row>
    <row r="130" spans="3:13" x14ac:dyDescent="0.25">
      <c r="C130" s="131"/>
      <c r="D130" s="131"/>
      <c r="E130" s="239"/>
      <c r="F130" s="240"/>
      <c r="G130" s="239"/>
      <c r="H130" s="239"/>
      <c r="I130" s="131"/>
      <c r="J130" s="239"/>
      <c r="K130" s="239"/>
      <c r="L130" s="239"/>
      <c r="M130" s="239"/>
    </row>
  </sheetData>
  <autoFilter ref="A11:AF112" xr:uid="{00000000-0001-0000-0000-000000000000}"/>
  <phoneticPr fontId="5" type="noConversion"/>
  <pageMargins left="0.70866141732283472" right="0.70866141732283472" top="0.62645833333333334" bottom="0.74803149606299213" header="0.31496062992125984" footer="0.31496062992125984"/>
  <pageSetup paperSize="9" orientation="landscape" r:id="rId1"/>
  <headerFooter>
    <oddFooter>&amp;R&amp;P / 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87CE-A17F-4F31-BBDF-2C88130087F0}">
  <dimension ref="A1:FM34"/>
  <sheetViews>
    <sheetView zoomScaleNormal="100" workbookViewId="0">
      <selection activeCell="F3" sqref="F3"/>
    </sheetView>
  </sheetViews>
  <sheetFormatPr defaultRowHeight="12" x14ac:dyDescent="0.25"/>
  <cols>
    <col min="1" max="1" width="35.5703125" style="39" customWidth="1"/>
    <col min="2" max="2" width="14.28515625" style="39" bestFit="1" customWidth="1"/>
    <col min="3" max="3" width="14.28515625" style="39" customWidth="1"/>
    <col min="4" max="4" width="14" style="39" customWidth="1"/>
    <col min="5" max="5" width="12.5703125" style="39" customWidth="1"/>
    <col min="6" max="7" width="12.140625" style="39" bestFit="1" customWidth="1"/>
    <col min="8" max="8" width="8.7109375" style="39" bestFit="1" customWidth="1"/>
    <col min="9" max="9" width="14.140625" style="39" bestFit="1" customWidth="1"/>
    <col min="10" max="10" width="13.28515625" style="39" bestFit="1" customWidth="1"/>
    <col min="11" max="11" width="7.85546875" style="39" bestFit="1" customWidth="1"/>
    <col min="12" max="12" width="34" style="39" bestFit="1" customWidth="1"/>
    <col min="13" max="13" width="27.85546875" style="39" bestFit="1" customWidth="1"/>
    <col min="14" max="16384" width="9.140625" style="39"/>
  </cols>
  <sheetData>
    <row r="1" spans="1:13" x14ac:dyDescent="0.25">
      <c r="A1" s="28" t="s">
        <v>313</v>
      </c>
      <c r="B1" s="34">
        <f>PULA!C122</f>
        <v>78034500</v>
      </c>
      <c r="C1" s="54"/>
    </row>
    <row r="2" spans="1:13" x14ac:dyDescent="0.25">
      <c r="A2" s="28" t="s">
        <v>314</v>
      </c>
      <c r="B2" s="34">
        <f>POREČ!F111</f>
        <v>52840849.220000006</v>
      </c>
      <c r="C2" s="34"/>
    </row>
    <row r="3" spans="1:13" x14ac:dyDescent="0.25">
      <c r="A3" s="28" t="s">
        <v>315</v>
      </c>
      <c r="B3" s="34">
        <f>SUM(B1:B2)</f>
        <v>130875349.22</v>
      </c>
      <c r="C3" s="54"/>
    </row>
    <row r="6" spans="1:13" ht="48" x14ac:dyDescent="0.25">
      <c r="A6" s="22" t="s">
        <v>474</v>
      </c>
      <c r="B6" s="23" t="s">
        <v>312</v>
      </c>
      <c r="C6" s="24" t="s">
        <v>317</v>
      </c>
      <c r="D6" s="24" t="s">
        <v>436</v>
      </c>
      <c r="E6" s="24" t="s">
        <v>439</v>
      </c>
      <c r="F6" s="24" t="s">
        <v>437</v>
      </c>
      <c r="G6" s="24" t="s">
        <v>438</v>
      </c>
      <c r="H6" s="86" t="s">
        <v>461</v>
      </c>
      <c r="I6" s="86" t="s">
        <v>462</v>
      </c>
      <c r="J6" s="86" t="s">
        <v>463</v>
      </c>
      <c r="K6" s="86" t="s">
        <v>464</v>
      </c>
      <c r="L6" s="86" t="s">
        <v>476</v>
      </c>
      <c r="M6" s="86" t="s">
        <v>477</v>
      </c>
    </row>
    <row r="7" spans="1:13" ht="48" x14ac:dyDescent="0.25">
      <c r="A7" s="25" t="s">
        <v>440</v>
      </c>
      <c r="B7" s="75">
        <f>B1</f>
        <v>78034500</v>
      </c>
      <c r="C7" s="76"/>
      <c r="D7" s="34"/>
      <c r="E7" s="63">
        <f>IF((C7+D7)&gt;0,C7+D7,B7)</f>
        <v>78034500</v>
      </c>
      <c r="F7" s="81">
        <f>B7/$B$34</f>
        <v>0.64879355395506755</v>
      </c>
      <c r="G7" s="81">
        <f>E7/$E$34</f>
        <v>0.74034410291652319</v>
      </c>
      <c r="H7" s="34">
        <f>ROUND(Troškovi!$B$5*$G7,2)</f>
        <v>501398.04</v>
      </c>
      <c r="I7" s="34">
        <f>ROUND(Troškovi!$B$6*$G7,2)</f>
        <v>54970.55</v>
      </c>
      <c r="J7" s="34">
        <f>ROUND(Troškovi!$B$7*$G7,2)</f>
        <v>3659.3</v>
      </c>
      <c r="K7" s="34">
        <f>ROUND(Troškovi!$B$8*$G7,2)</f>
        <v>32065.4</v>
      </c>
      <c r="L7" s="34">
        <f>ROUND(Troškovi!$B$9*0,2)</f>
        <v>0</v>
      </c>
      <c r="M7" s="34">
        <f>ROUND(Troškovi!$B$10*$G7,2)</f>
        <v>0</v>
      </c>
    </row>
    <row r="8" spans="1:13" ht="60" x14ac:dyDescent="0.25">
      <c r="A8" s="27" t="s">
        <v>318</v>
      </c>
      <c r="B8" s="77">
        <v>349000</v>
      </c>
      <c r="C8" s="34"/>
      <c r="D8" s="34">
        <v>950000</v>
      </c>
      <c r="E8" s="63">
        <f>IF((C8+D8)&gt;0,C8+D8,B8)</f>
        <v>950000</v>
      </c>
      <c r="F8" s="81">
        <f t="shared" ref="F8:F33" si="0">B8/$B$34</f>
        <v>2.9016518377168892E-3</v>
      </c>
      <c r="G8" s="81">
        <f t="shared" ref="G8:G33" si="1">E8/$E$34</f>
        <v>9.0130249796012921E-3</v>
      </c>
      <c r="H8" s="34">
        <f>ROUND(Troškovi!$B$5*$G8,2)</f>
        <v>6104.07</v>
      </c>
      <c r="I8" s="34">
        <f>ROUND(Troškovi!$B$6*$G8,2)</f>
        <v>669.22</v>
      </c>
      <c r="J8" s="34">
        <f>ROUND(Troškovi!$B$7*$G8,2)</f>
        <v>44.55</v>
      </c>
      <c r="K8" s="34">
        <f>ROUND(Troškovi!$B$8*$G8,2)</f>
        <v>390.37</v>
      </c>
      <c r="L8" s="34">
        <f>ROUND(Troškovi!$B$9*E8/($E$34-$E$7),2)</f>
        <v>2369.12</v>
      </c>
      <c r="M8" s="34">
        <f>ROUND(Troškovi!$B$10*$G8,2)</f>
        <v>0</v>
      </c>
    </row>
    <row r="9" spans="1:13" ht="48" x14ac:dyDescent="0.25">
      <c r="A9" s="29" t="s">
        <v>441</v>
      </c>
      <c r="B9" s="58">
        <v>188955</v>
      </c>
      <c r="C9" s="32">
        <v>126000</v>
      </c>
      <c r="D9" s="34"/>
      <c r="E9" s="63">
        <f t="shared" ref="E9:E33" si="2">IF((C9+D9)&gt;0,C9+D9,B9)</f>
        <v>126000</v>
      </c>
      <c r="F9" s="81">
        <f t="shared" si="0"/>
        <v>1.571007515747263E-3</v>
      </c>
      <c r="G9" s="81">
        <f t="shared" si="1"/>
        <v>1.1954117341365924E-3</v>
      </c>
      <c r="H9" s="34">
        <f>ROUND(Troškovi!$B$5*$G9,2)</f>
        <v>809.59</v>
      </c>
      <c r="I9" s="34">
        <f>ROUND(Troškovi!$B$6*$G9,2)</f>
        <v>88.76</v>
      </c>
      <c r="J9" s="34">
        <f>ROUND(Troškovi!$B$7*$G9,2)</f>
        <v>5.91</v>
      </c>
      <c r="K9" s="34">
        <f>ROUND(Troškovi!$B$8*$G9,2)</f>
        <v>51.78</v>
      </c>
      <c r="L9" s="34">
        <f>ROUND(Troškovi!$B$9*E9/($E$34-$E$7),2)</f>
        <v>314.22000000000003</v>
      </c>
      <c r="M9" s="34">
        <f>ROUND(Troškovi!$B$10*$G9,2)</f>
        <v>0</v>
      </c>
    </row>
    <row r="10" spans="1:13" ht="48" x14ac:dyDescent="0.25">
      <c r="A10" s="31" t="s">
        <v>442</v>
      </c>
      <c r="B10" s="59">
        <f>2460*53.55</f>
        <v>131733</v>
      </c>
      <c r="C10" s="32">
        <v>32800</v>
      </c>
      <c r="D10" s="34"/>
      <c r="E10" s="63">
        <f t="shared" si="2"/>
        <v>32800</v>
      </c>
      <c r="F10" s="81">
        <f t="shared" si="0"/>
        <v>1.0952530130027478E-3</v>
      </c>
      <c r="G10" s="81">
        <f t="shared" si="1"/>
        <v>3.1118654666412881E-4</v>
      </c>
      <c r="H10" s="34">
        <f>ROUND(Troškovi!$B$5*$G10,2)</f>
        <v>210.75</v>
      </c>
      <c r="I10" s="34">
        <f>ROUND(Troškovi!$B$6*$G10,2)</f>
        <v>23.11</v>
      </c>
      <c r="J10" s="34">
        <f>ROUND(Troškovi!$B$7*$G10,2)</f>
        <v>1.54</v>
      </c>
      <c r="K10" s="34">
        <f>ROUND(Troškovi!$B$8*$G10,2)</f>
        <v>13.48</v>
      </c>
      <c r="L10" s="34">
        <f>ROUND(Troškovi!$B$9*E10/($E$34-$E$7),2)</f>
        <v>81.8</v>
      </c>
      <c r="M10" s="34">
        <f>ROUND(Troškovi!$B$10*$G10,2)</f>
        <v>0</v>
      </c>
    </row>
    <row r="11" spans="1:13" ht="48" x14ac:dyDescent="0.25">
      <c r="A11" s="31" t="s">
        <v>443</v>
      </c>
      <c r="B11" s="59">
        <f>130*53.55</f>
        <v>6961.5</v>
      </c>
      <c r="C11" s="32"/>
      <c r="D11" s="32">
        <v>13000</v>
      </c>
      <c r="E11" s="63">
        <f t="shared" si="2"/>
        <v>13000</v>
      </c>
      <c r="F11" s="81">
        <f t="shared" si="0"/>
        <v>5.7879224264372846E-5</v>
      </c>
      <c r="G11" s="81">
        <f t="shared" si="1"/>
        <v>1.2333613129980714E-4</v>
      </c>
      <c r="H11" s="34">
        <f>ROUND(Troškovi!$B$5*$G11,2)</f>
        <v>83.53</v>
      </c>
      <c r="I11" s="34">
        <f>ROUND(Troškovi!$B$6*$G11,2)</f>
        <v>9.16</v>
      </c>
      <c r="J11" s="34">
        <f>ROUND(Troškovi!$B$7*$G11,2)</f>
        <v>0.61</v>
      </c>
      <c r="K11" s="34">
        <f>ROUND(Troškovi!$B$8*$G11,2)</f>
        <v>5.34</v>
      </c>
      <c r="L11" s="34">
        <f>ROUND(Troškovi!$B$9*E11/($E$34-$E$7),2)</f>
        <v>32.42</v>
      </c>
      <c r="M11" s="34">
        <f>ROUND(Troškovi!$B$10*$G11,2)</f>
        <v>0</v>
      </c>
    </row>
    <row r="12" spans="1:13" ht="48" x14ac:dyDescent="0.25">
      <c r="A12" s="31" t="s">
        <v>444</v>
      </c>
      <c r="B12" s="60">
        <v>50287.5</v>
      </c>
      <c r="C12" s="32"/>
      <c r="D12" s="32">
        <v>59000</v>
      </c>
      <c r="E12" s="63">
        <f t="shared" si="2"/>
        <v>59000</v>
      </c>
      <c r="F12" s="81">
        <f t="shared" si="0"/>
        <v>4.1809976157360475E-4</v>
      </c>
      <c r="G12" s="81">
        <f t="shared" si="1"/>
        <v>5.5975628820681704E-4</v>
      </c>
      <c r="H12" s="34">
        <f>ROUND(Troškovi!$B$5*$G12,2)</f>
        <v>379.09</v>
      </c>
      <c r="I12" s="34">
        <f>ROUND(Troškovi!$B$6*$G12,2)</f>
        <v>41.56</v>
      </c>
      <c r="J12" s="34">
        <f>ROUND(Troškovi!$B$7*$G12,2)</f>
        <v>2.77</v>
      </c>
      <c r="K12" s="34">
        <f>ROUND(Troškovi!$B$8*$G12,2)</f>
        <v>24.24</v>
      </c>
      <c r="L12" s="34">
        <f>ROUND(Troškovi!$B$9*E12/($E$34-$E$7),2)</f>
        <v>147.13999999999999</v>
      </c>
      <c r="M12" s="34">
        <f>ROUND(Troškovi!$B$10*$G12,2)</f>
        <v>0</v>
      </c>
    </row>
    <row r="13" spans="1:13" ht="60" x14ac:dyDescent="0.25">
      <c r="A13" s="31" t="s">
        <v>445</v>
      </c>
      <c r="B13" s="60">
        <v>38234.879999999997</v>
      </c>
      <c r="C13" s="32"/>
      <c r="D13" s="32">
        <v>30000</v>
      </c>
      <c r="E13" s="63">
        <f t="shared" si="2"/>
        <v>30000</v>
      </c>
      <c r="F13" s="81">
        <f t="shared" si="0"/>
        <v>3.1789200520597341E-4</v>
      </c>
      <c r="G13" s="81">
        <f t="shared" si="1"/>
        <v>2.8462184146109344E-4</v>
      </c>
      <c r="H13" s="34">
        <f>ROUND(Troškovi!$B$5*$G13,2)</f>
        <v>192.76</v>
      </c>
      <c r="I13" s="34">
        <f>ROUND(Troškovi!$B$6*$G13,2)</f>
        <v>21.13</v>
      </c>
      <c r="J13" s="34">
        <f>ROUND(Troškovi!$B$7*$G13,2)</f>
        <v>1.41</v>
      </c>
      <c r="K13" s="34">
        <f>ROUND(Troškovi!$B$8*$G13,2)</f>
        <v>12.33</v>
      </c>
      <c r="L13" s="34">
        <f>ROUND(Troškovi!$B$9*E13/($E$34-$E$7),2)</f>
        <v>74.81</v>
      </c>
      <c r="M13" s="34">
        <f>ROUND(Troškovi!$B$10*$G13,2)</f>
        <v>0</v>
      </c>
    </row>
    <row r="14" spans="1:13" ht="26.25" x14ac:dyDescent="0.25">
      <c r="A14" s="31" t="s">
        <v>446</v>
      </c>
      <c r="B14" s="59">
        <v>169830</v>
      </c>
      <c r="C14" s="32"/>
      <c r="D14" s="32">
        <v>70000</v>
      </c>
      <c r="E14" s="63">
        <f t="shared" si="2"/>
        <v>70000</v>
      </c>
      <c r="F14" s="81">
        <f t="shared" si="0"/>
        <v>1.4119986578781068E-3</v>
      </c>
      <c r="G14" s="81">
        <f t="shared" si="1"/>
        <v>6.6411763007588468E-4</v>
      </c>
      <c r="H14" s="34">
        <f>ROUND(Troškovi!$B$5*$G14,2)</f>
        <v>449.77</v>
      </c>
      <c r="I14" s="34">
        <f>ROUND(Troškovi!$B$6*$G14,2)</f>
        <v>49.31</v>
      </c>
      <c r="J14" s="34">
        <f>ROUND(Troškovi!$B$7*$G14,2)</f>
        <v>3.28</v>
      </c>
      <c r="K14" s="34">
        <f>ROUND(Troškovi!$B$8*$G14,2)</f>
        <v>28.76</v>
      </c>
      <c r="L14" s="34">
        <f>ROUND(Troškovi!$B$9*E14/($E$34-$E$7),2)</f>
        <v>174.57</v>
      </c>
      <c r="M14" s="34">
        <f>ROUND(Troškovi!$B$10*$G14,2)</f>
        <v>0</v>
      </c>
    </row>
    <row r="15" spans="1:13" ht="26.25" x14ac:dyDescent="0.25">
      <c r="A15" s="31" t="s">
        <v>447</v>
      </c>
      <c r="B15" s="59">
        <v>358142</v>
      </c>
      <c r="C15" s="32"/>
      <c r="D15" s="32">
        <v>301000</v>
      </c>
      <c r="E15" s="63">
        <f t="shared" si="2"/>
        <v>301000</v>
      </c>
      <c r="F15" s="81">
        <f t="shared" si="0"/>
        <v>2.9776601503255073E-3</v>
      </c>
      <c r="G15" s="81">
        <f t="shared" si="1"/>
        <v>2.8557058093263039E-3</v>
      </c>
      <c r="H15" s="34">
        <f>ROUND(Troškovi!$B$5*$G15,2)</f>
        <v>1934.03</v>
      </c>
      <c r="I15" s="34">
        <f>ROUND(Troškovi!$B$6*$G15,2)</f>
        <v>212.04</v>
      </c>
      <c r="J15" s="34">
        <f>ROUND(Troškovi!$B$7*$G15,2)</f>
        <v>14.11</v>
      </c>
      <c r="K15" s="34">
        <f>ROUND(Troškovi!$B$8*$G15,2)</f>
        <v>123.68</v>
      </c>
      <c r="L15" s="34">
        <f>ROUND(Troškovi!$B$9*E15/($E$34-$E$7),2)</f>
        <v>750.64</v>
      </c>
      <c r="M15" s="34">
        <f>ROUND(Troškovi!$B$10*$G15,2)</f>
        <v>0</v>
      </c>
    </row>
    <row r="16" spans="1:13" ht="50.25" x14ac:dyDescent="0.25">
      <c r="A16" s="31" t="s">
        <v>448</v>
      </c>
      <c r="B16" s="60">
        <v>738595.97</v>
      </c>
      <c r="C16" s="32">
        <v>492400</v>
      </c>
      <c r="D16" s="34"/>
      <c r="E16" s="63">
        <f t="shared" si="2"/>
        <v>492400</v>
      </c>
      <c r="F16" s="81">
        <f t="shared" si="0"/>
        <v>6.1408262283117144E-3</v>
      </c>
      <c r="G16" s="81">
        <f t="shared" si="1"/>
        <v>4.67159315784808E-3</v>
      </c>
      <c r="H16" s="34">
        <f>ROUND(Troškovi!$B$5*$G16,2)</f>
        <v>3163.84</v>
      </c>
      <c r="I16" s="34">
        <f>ROUND(Troškovi!$B$6*$G16,2)</f>
        <v>346.87</v>
      </c>
      <c r="J16" s="34">
        <f>ROUND(Troškovi!$B$7*$G16,2)</f>
        <v>23.09</v>
      </c>
      <c r="K16" s="34">
        <f>ROUND(Troškovi!$B$8*$G16,2)</f>
        <v>202.33</v>
      </c>
      <c r="L16" s="34">
        <f>ROUND(Troškovi!$B$9*E16/($E$34-$E$7),2)</f>
        <v>1227.95</v>
      </c>
      <c r="M16" s="34">
        <f>ROUND(Troškovi!$B$10*$G16,2)</f>
        <v>0</v>
      </c>
    </row>
    <row r="17" spans="1:169" ht="48" x14ac:dyDescent="0.25">
      <c r="A17" s="27" t="s">
        <v>470</v>
      </c>
      <c r="B17" s="77">
        <v>4388524.3600000003</v>
      </c>
      <c r="C17" s="34">
        <v>930034.01</v>
      </c>
      <c r="D17" s="34">
        <v>2142107</v>
      </c>
      <c r="E17" s="63">
        <f t="shared" si="2"/>
        <v>3072141.01</v>
      </c>
      <c r="F17" s="81">
        <f t="shared" si="0"/>
        <v>3.6487019409912134E-2</v>
      </c>
      <c r="G17" s="81">
        <f t="shared" si="1"/>
        <v>2.9146614383144778E-2</v>
      </c>
      <c r="H17" s="34">
        <f>ROUND(Troškovi!$B$5*$G17,2)</f>
        <v>19739.54</v>
      </c>
      <c r="I17" s="34">
        <f>ROUND(Troškovi!$B$6*$G17,2)</f>
        <v>2164.14</v>
      </c>
      <c r="J17" s="34">
        <f>ROUND(Troškovi!$B$7*$G17,2)</f>
        <v>144.06</v>
      </c>
      <c r="K17" s="34">
        <f>ROUND(Troškovi!$B$8*$G17,2)</f>
        <v>1262.3800000000001</v>
      </c>
      <c r="L17" s="34">
        <f>ROUND(Troškovi!$B$9*E17/($E$34-$E$7),2)</f>
        <v>7661.35</v>
      </c>
      <c r="M17" s="34">
        <f>ROUND(Troškovi!$B$10*$G17,2)</f>
        <v>0</v>
      </c>
    </row>
    <row r="18" spans="1:169" ht="69" x14ac:dyDescent="0.25">
      <c r="A18" s="35" t="s">
        <v>449</v>
      </c>
      <c r="B18" s="60">
        <f>3519+7956+5890.5+6005.25</f>
        <v>23370.75</v>
      </c>
      <c r="C18" s="32">
        <v>46000</v>
      </c>
      <c r="D18" s="34">
        <v>42500</v>
      </c>
      <c r="E18" s="63">
        <f t="shared" si="2"/>
        <v>88500</v>
      </c>
      <c r="F18" s="81">
        <f t="shared" si="0"/>
        <v>1.9430882431610883E-4</v>
      </c>
      <c r="G18" s="81">
        <f t="shared" si="1"/>
        <v>8.3963443231022561E-4</v>
      </c>
      <c r="H18" s="34">
        <f>ROUND(Troškovi!$B$5*$G18,2)</f>
        <v>568.64</v>
      </c>
      <c r="I18" s="34">
        <f>ROUND(Troškovi!$B$6*$G18,2)</f>
        <v>62.34</v>
      </c>
      <c r="J18" s="34">
        <f>ROUND(Troškovi!$B$7*$G18,2)</f>
        <v>4.1500000000000004</v>
      </c>
      <c r="K18" s="34">
        <f>ROUND(Troškovi!$B$8*$G18,2)</f>
        <v>36.369999999999997</v>
      </c>
      <c r="L18" s="34">
        <f>ROUND(Troškovi!$B$9*E18/($E$34-$E$7),2)</f>
        <v>220.7</v>
      </c>
      <c r="M18" s="34">
        <f>ROUND(Troškovi!$B$10*$G18,2)</f>
        <v>0</v>
      </c>
    </row>
    <row r="19" spans="1:169" ht="36" x14ac:dyDescent="0.25">
      <c r="A19" s="27" t="s">
        <v>473</v>
      </c>
      <c r="B19" s="59">
        <v>255019.03</v>
      </c>
      <c r="C19" s="34"/>
      <c r="D19" s="32">
        <v>165000</v>
      </c>
      <c r="E19" s="63">
        <f t="shared" si="2"/>
        <v>165000</v>
      </c>
      <c r="F19" s="81">
        <f t="shared" si="0"/>
        <v>2.12027632393203E-3</v>
      </c>
      <c r="G19" s="81">
        <f t="shared" si="1"/>
        <v>1.5654201280360137E-3</v>
      </c>
      <c r="H19" s="34">
        <f>ROUND(Troškovi!$B$5*$G19,2)</f>
        <v>1060.18</v>
      </c>
      <c r="I19" s="34">
        <f>ROUND(Troškovi!$B$6*$G19,2)</f>
        <v>116.23</v>
      </c>
      <c r="J19" s="34">
        <f>ROUND(Troškovi!$B$7*$G19,2)</f>
        <v>7.74</v>
      </c>
      <c r="K19" s="34">
        <f>ROUND(Troškovi!$B$8*$G19,2)</f>
        <v>67.8</v>
      </c>
      <c r="L19" s="34">
        <f>ROUND(Troškovi!$B$9*E19/($E$34-$E$7),2)</f>
        <v>411.48</v>
      </c>
      <c r="M19" s="34">
        <f>ROUND(Troškovi!$B$10*$G19,2)</f>
        <v>0</v>
      </c>
    </row>
    <row r="20" spans="1:169" ht="50.25" x14ac:dyDescent="0.25">
      <c r="A20" s="35" t="s">
        <v>450</v>
      </c>
      <c r="B20" s="59">
        <v>691861.24</v>
      </c>
      <c r="C20" s="32">
        <v>461241</v>
      </c>
      <c r="D20" s="34"/>
      <c r="E20" s="63">
        <f t="shared" si="2"/>
        <v>461241</v>
      </c>
      <c r="F20" s="81">
        <f t="shared" si="0"/>
        <v>5.7522648667366347E-3</v>
      </c>
      <c r="G20" s="81">
        <f t="shared" si="1"/>
        <v>4.3759754259118733E-3</v>
      </c>
      <c r="H20" s="34">
        <f>ROUND(Troškovi!$B$5*$G20,2)</f>
        <v>2963.63</v>
      </c>
      <c r="I20" s="34">
        <f>ROUND(Troškovi!$B$6*$G20,2)</f>
        <v>324.92</v>
      </c>
      <c r="J20" s="34">
        <f>ROUND(Troškovi!$B$7*$G20,2)</f>
        <v>21.63</v>
      </c>
      <c r="K20" s="34">
        <f>ROUND(Troškovi!$B$8*$G20,2)</f>
        <v>189.53</v>
      </c>
      <c r="L20" s="34">
        <f>ROUND(Troškovi!$B$9*E20/($E$34-$E$7),2)</f>
        <v>1150.25</v>
      </c>
      <c r="M20" s="34">
        <f>ROUND(Troškovi!$B$10*$G20,2)</f>
        <v>0</v>
      </c>
    </row>
    <row r="21" spans="1:169" ht="38.25" x14ac:dyDescent="0.25">
      <c r="A21" s="36" t="s">
        <v>451</v>
      </c>
      <c r="B21" s="61">
        <v>4300</v>
      </c>
      <c r="C21" s="32"/>
      <c r="D21" s="32">
        <v>5000</v>
      </c>
      <c r="E21" s="63">
        <f t="shared" si="2"/>
        <v>5000</v>
      </c>
      <c r="F21" s="81">
        <f t="shared" si="0"/>
        <v>3.5751011181039036E-5</v>
      </c>
      <c r="G21" s="81">
        <f t="shared" si="1"/>
        <v>4.7436973576848905E-5</v>
      </c>
      <c r="H21" s="34">
        <f>ROUND(Troškovi!$B$5*$G21,2)</f>
        <v>32.130000000000003</v>
      </c>
      <c r="I21" s="34">
        <f>ROUND(Troškovi!$B$6*$G21,2)</f>
        <v>3.52</v>
      </c>
      <c r="J21" s="34">
        <f>ROUND(Troškovi!$B$7*$G21,2)</f>
        <v>0.23</v>
      </c>
      <c r="K21" s="34">
        <f>ROUND(Troškovi!$B$8*$G21,2)</f>
        <v>2.0499999999999998</v>
      </c>
      <c r="L21" s="34">
        <f>ROUND(Troškovi!$B$9*E21/($E$34-$E$7),2)</f>
        <v>12.47</v>
      </c>
      <c r="M21" s="34">
        <f>ROUND(Troškovi!$B$10*$G21,2)</f>
        <v>0</v>
      </c>
    </row>
    <row r="22" spans="1:169" ht="36" x14ac:dyDescent="0.25">
      <c r="A22" s="35" t="s">
        <v>452</v>
      </c>
      <c r="B22" s="58">
        <v>2135330</v>
      </c>
      <c r="C22" s="32">
        <v>412150</v>
      </c>
      <c r="D22" s="32">
        <v>880000</v>
      </c>
      <c r="E22" s="63">
        <f t="shared" si="2"/>
        <v>1292150</v>
      </c>
      <c r="F22" s="81">
        <f t="shared" si="0"/>
        <v>1.7753536443071646E-2</v>
      </c>
      <c r="G22" s="81">
        <f t="shared" si="1"/>
        <v>1.2259137081465062E-2</v>
      </c>
      <c r="H22" s="34">
        <f>ROUND(Troškovi!$B$5*$G22,2)</f>
        <v>8302.5</v>
      </c>
      <c r="I22" s="34">
        <f>ROUND(Troškovi!$B$6*$G22,2)</f>
        <v>910.24</v>
      </c>
      <c r="J22" s="34">
        <f>ROUND(Troškovi!$B$7*$G22,2)</f>
        <v>60.59</v>
      </c>
      <c r="K22" s="34">
        <f>ROUND(Troškovi!$B$8*$G22,2)</f>
        <v>530.96</v>
      </c>
      <c r="L22" s="34">
        <f>ROUND(Troškovi!$B$9*E22/($E$34-$E$7),2)</f>
        <v>3222.38</v>
      </c>
      <c r="M22" s="34">
        <f>ROUND(Troškovi!$B$10*$G22,2)</f>
        <v>0</v>
      </c>
    </row>
    <row r="23" spans="1:169" ht="36" x14ac:dyDescent="0.25">
      <c r="A23" s="35" t="s">
        <v>435</v>
      </c>
      <c r="B23" s="58">
        <v>1029382.56</v>
      </c>
      <c r="C23" s="32"/>
      <c r="D23" s="34">
        <v>360000</v>
      </c>
      <c r="E23" s="63">
        <f t="shared" si="2"/>
        <v>360000</v>
      </c>
      <c r="F23" s="81">
        <f t="shared" si="0"/>
        <v>8.5584807935178107E-3</v>
      </c>
      <c r="G23" s="81">
        <f t="shared" si="1"/>
        <v>3.4154620975331211E-3</v>
      </c>
      <c r="H23" s="34">
        <f>ROUND(Troškovi!$B$5*$G23,2)</f>
        <v>2313.12</v>
      </c>
      <c r="I23" s="34">
        <f>ROUND(Troškovi!$B$6*$G23,2)</f>
        <v>253.6</v>
      </c>
      <c r="J23" s="34">
        <f>ROUND(Troškovi!$B$7*$G23,2)</f>
        <v>16.88</v>
      </c>
      <c r="K23" s="34">
        <f>ROUND(Troškovi!$B$8*$G23,2)</f>
        <v>147.93</v>
      </c>
      <c r="L23" s="34">
        <f>ROUND(Troškovi!$B$9*E23/($E$34-$E$7),2)</f>
        <v>897.77</v>
      </c>
      <c r="M23" s="34">
        <f>ROUND(Troškovi!$B$10*$G23,2)</f>
        <v>0</v>
      </c>
    </row>
    <row r="24" spans="1:169" s="53" customFormat="1" ht="26.25" x14ac:dyDescent="0.25">
      <c r="A24" s="91" t="s">
        <v>468</v>
      </c>
      <c r="B24" s="62">
        <v>21785737.98</v>
      </c>
      <c r="C24" s="49"/>
      <c r="D24" s="50">
        <v>12000000</v>
      </c>
      <c r="E24" s="64">
        <f t="shared" si="2"/>
        <v>12000000</v>
      </c>
      <c r="F24" s="82">
        <f t="shared" si="0"/>
        <v>0.1811307353744574</v>
      </c>
      <c r="G24" s="83">
        <f t="shared" si="1"/>
        <v>0.11384873658443737</v>
      </c>
      <c r="H24" s="34">
        <f>ROUND(Troškovi!$B$5*$G24,2)</f>
        <v>77104.06</v>
      </c>
      <c r="I24" s="34">
        <f>ROUND(Troškovi!$B$6*$G24,2)</f>
        <v>8453.27</v>
      </c>
      <c r="J24" s="34">
        <f>ROUND(Troškovi!$B$7*$G24,2)</f>
        <v>562.72</v>
      </c>
      <c r="K24" s="34">
        <f>ROUND(Troškovi!$B$8*$G24,2)</f>
        <v>4930.96</v>
      </c>
      <c r="L24" s="34">
        <f>ROUND(Troškovi!$B$9*E24/($E$34-$E$7),2)</f>
        <v>29925.78</v>
      </c>
      <c r="M24" s="34">
        <f>ROUND(Troškovi!$B$10*$G24,2)</f>
        <v>0</v>
      </c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</row>
    <row r="25" spans="1:169" ht="38.25" x14ac:dyDescent="0.25">
      <c r="A25" s="40" t="s">
        <v>453</v>
      </c>
      <c r="B25" s="61">
        <v>1314000</v>
      </c>
      <c r="C25" s="74">
        <v>877000</v>
      </c>
      <c r="D25" s="34"/>
      <c r="E25" s="63">
        <f t="shared" si="2"/>
        <v>877000</v>
      </c>
      <c r="F25" s="81">
        <f t="shared" si="0"/>
        <v>1.0924843881833788E-2</v>
      </c>
      <c r="G25" s="81">
        <f t="shared" si="1"/>
        <v>8.320445165379298E-3</v>
      </c>
      <c r="H25" s="34">
        <f>ROUND(Troškovi!$B$5*$G25,2)</f>
        <v>5635.02</v>
      </c>
      <c r="I25" s="34">
        <f>ROUND(Troškovi!$B$6*$G25,2)</f>
        <v>617.79</v>
      </c>
      <c r="J25" s="34">
        <f>ROUND(Troškovi!$B$7*$G25,2)</f>
        <v>41.13</v>
      </c>
      <c r="K25" s="34">
        <f>ROUND(Troškovi!$B$8*$G25,2)</f>
        <v>360.37</v>
      </c>
      <c r="L25" s="34">
        <f>ROUND(Troškovi!$B$9*E25/($E$34-$E$7),2)</f>
        <v>2187.08</v>
      </c>
      <c r="M25" s="34">
        <f>ROUND(Troškovi!$B$10*$G25,2)</f>
        <v>0</v>
      </c>
    </row>
    <row r="26" spans="1:169" ht="60" x14ac:dyDescent="0.25">
      <c r="A26" s="27" t="s">
        <v>472</v>
      </c>
      <c r="B26" s="77">
        <v>7662390.04</v>
      </c>
      <c r="C26" s="34"/>
      <c r="D26" s="34">
        <v>6105000</v>
      </c>
      <c r="E26" s="63">
        <f t="shared" si="2"/>
        <v>6105000</v>
      </c>
      <c r="F26" s="81">
        <f t="shared" si="0"/>
        <v>6.3706556277563289E-2</v>
      </c>
      <c r="G26" s="81">
        <f t="shared" si="1"/>
        <v>5.7920544737332512E-2</v>
      </c>
      <c r="H26" s="34">
        <f>ROUND(Troškovi!$B$5*$G26,2)</f>
        <v>39226.69</v>
      </c>
      <c r="I26" s="34">
        <f>ROUND(Troškovi!$B$6*$G26,2)</f>
        <v>4300.6000000000004</v>
      </c>
      <c r="J26" s="34">
        <f>ROUND(Troškovi!$B$7*$G26,2)</f>
        <v>286.27999999999997</v>
      </c>
      <c r="K26" s="34">
        <f>ROUND(Troškovi!$B$8*$G26,2)</f>
        <v>2508.62</v>
      </c>
      <c r="L26" s="34">
        <f>ROUND(Troškovi!$B$9*E26/($E$34-$E$7),2)</f>
        <v>15224.74</v>
      </c>
      <c r="M26" s="34">
        <f>ROUND(Troškovi!$B$10*$G26,2)</f>
        <v>0</v>
      </c>
    </row>
    <row r="27" spans="1:169" ht="26.25" x14ac:dyDescent="0.25">
      <c r="A27" s="36" t="s">
        <v>454</v>
      </c>
      <c r="B27" s="59">
        <v>3241.28</v>
      </c>
      <c r="C27" s="32">
        <v>2161</v>
      </c>
      <c r="D27" s="34"/>
      <c r="E27" s="63">
        <f t="shared" si="2"/>
        <v>2161</v>
      </c>
      <c r="F27" s="81">
        <f t="shared" si="0"/>
        <v>2.6948613376948422E-5</v>
      </c>
      <c r="G27" s="81">
        <f t="shared" si="1"/>
        <v>2.0502259979914097E-5</v>
      </c>
      <c r="H27" s="34">
        <f>ROUND(Troškovi!$B$5*$G27,2)</f>
        <v>13.89</v>
      </c>
      <c r="I27" s="34">
        <f>ROUND(Troškovi!$B$6*$G27,2)</f>
        <v>1.52</v>
      </c>
      <c r="J27" s="34">
        <f>ROUND(Troškovi!$B$7*$G27,2)</f>
        <v>0.1</v>
      </c>
      <c r="K27" s="34">
        <f>ROUND(Troškovi!$B$8*$G27,2)</f>
        <v>0.89</v>
      </c>
      <c r="L27" s="34">
        <f>ROUND(Troškovi!$B$9*E27/($E$34-$E$7),2)</f>
        <v>5.39</v>
      </c>
      <c r="M27" s="34">
        <f>ROUND(Troškovi!$B$10*$G27,2)</f>
        <v>0</v>
      </c>
    </row>
    <row r="28" spans="1:169" ht="38.25" x14ac:dyDescent="0.25">
      <c r="A28" s="36" t="s">
        <v>455</v>
      </c>
      <c r="B28" s="59">
        <v>79300</v>
      </c>
      <c r="C28" s="32"/>
      <c r="D28" s="32">
        <v>26500</v>
      </c>
      <c r="E28" s="63">
        <f t="shared" si="2"/>
        <v>26500</v>
      </c>
      <c r="F28" s="81">
        <f t="shared" si="0"/>
        <v>6.5931515968753387E-4</v>
      </c>
      <c r="G28" s="81">
        <f t="shared" si="1"/>
        <v>2.514159599572992E-4</v>
      </c>
      <c r="H28" s="34">
        <f>ROUND(Troškovi!$B$5*$G28,2)</f>
        <v>170.27</v>
      </c>
      <c r="I28" s="34">
        <f>ROUND(Troškovi!$B$6*$G28,2)</f>
        <v>18.670000000000002</v>
      </c>
      <c r="J28" s="34">
        <f>ROUND(Troškovi!$B$7*$G28,2)</f>
        <v>1.24</v>
      </c>
      <c r="K28" s="34">
        <f>ROUND(Troškovi!$B$8*$G28,2)</f>
        <v>10.89</v>
      </c>
      <c r="L28" s="34">
        <f>ROUND(Troškovi!$B$9*E28/($E$34-$E$7),2)</f>
        <v>66.09</v>
      </c>
      <c r="M28" s="34">
        <f>ROUND(Troškovi!$B$10*$G28,2)</f>
        <v>0</v>
      </c>
    </row>
    <row r="29" spans="1:169" ht="50.25" x14ac:dyDescent="0.25">
      <c r="A29" s="35" t="s">
        <v>456</v>
      </c>
      <c r="B29" s="59">
        <v>266512.40000000002</v>
      </c>
      <c r="C29" s="32"/>
      <c r="D29" s="32">
        <v>0</v>
      </c>
      <c r="E29" s="63">
        <f t="shared" si="2"/>
        <v>266512.40000000002</v>
      </c>
      <c r="F29" s="81">
        <f t="shared" si="0"/>
        <v>2.215834370298965E-3</v>
      </c>
      <c r="G29" s="81">
        <f t="shared" si="1"/>
        <v>2.5285083353405176E-3</v>
      </c>
      <c r="H29" s="34">
        <f>ROUND(Troškovi!$B$5*$G29,2)</f>
        <v>1712.43</v>
      </c>
      <c r="I29" s="34">
        <f>ROUND(Troškovi!$B$6*$G29,2)</f>
        <v>187.74</v>
      </c>
      <c r="J29" s="34">
        <f>ROUND(Troškovi!$B$7*$G29,2)</f>
        <v>12.5</v>
      </c>
      <c r="K29" s="34">
        <f>ROUND(Troškovi!$B$8*$G29,2)</f>
        <v>109.51</v>
      </c>
      <c r="L29" s="34">
        <f>ROUND(Troškovi!$B$9*E29/($E$34-$E$7),2)</f>
        <v>664.63</v>
      </c>
      <c r="M29" s="34">
        <f>ROUND(Troškovi!$B$10*$G29,2)</f>
        <v>0</v>
      </c>
    </row>
    <row r="30" spans="1:169" ht="50.25" x14ac:dyDescent="0.25">
      <c r="A30" s="35" t="s">
        <v>457</v>
      </c>
      <c r="B30" s="59">
        <v>97913.2</v>
      </c>
      <c r="C30" s="32"/>
      <c r="D30" s="32">
        <v>0</v>
      </c>
      <c r="E30" s="63">
        <f t="shared" si="2"/>
        <v>97913.2</v>
      </c>
      <c r="F30" s="81">
        <f t="shared" si="0"/>
        <v>8.1406881580728169E-4</v>
      </c>
      <c r="G30" s="81">
        <f t="shared" si="1"/>
        <v>9.2894117624494439E-4</v>
      </c>
      <c r="H30" s="34">
        <f>ROUND(Troškovi!$B$5*$G30,2)</f>
        <v>629.13</v>
      </c>
      <c r="I30" s="34">
        <f>ROUND(Troškovi!$B$6*$G30,2)</f>
        <v>68.97</v>
      </c>
      <c r="J30" s="34">
        <f>ROUND(Troškovi!$B$7*$G30,2)</f>
        <v>4.59</v>
      </c>
      <c r="K30" s="34">
        <f>ROUND(Troškovi!$B$8*$G30,2)</f>
        <v>40.229999999999997</v>
      </c>
      <c r="L30" s="34">
        <f>ROUND(Troškovi!$B$9*E30/($E$34-$E$7),2)</f>
        <v>244.18</v>
      </c>
      <c r="M30" s="34">
        <f>ROUND(Troškovi!$B$10*$G30,2)</f>
        <v>0</v>
      </c>
    </row>
    <row r="31" spans="1:169" ht="50.25" x14ac:dyDescent="0.25">
      <c r="A31" s="35" t="s">
        <v>458</v>
      </c>
      <c r="B31" s="59">
        <v>377515.6</v>
      </c>
      <c r="C31" s="32"/>
      <c r="D31" s="34"/>
      <c r="E31" s="63">
        <f t="shared" si="2"/>
        <v>377515.6</v>
      </c>
      <c r="F31" s="81">
        <f t="shared" si="0"/>
        <v>3.1387359154922464E-3</v>
      </c>
      <c r="G31" s="81">
        <f t="shared" si="1"/>
        <v>3.5816395084096518E-3</v>
      </c>
      <c r="H31" s="34">
        <f>ROUND(Troškovi!$B$5*$G31,2)</f>
        <v>2425.67</v>
      </c>
      <c r="I31" s="34">
        <f>ROUND(Troškovi!$B$6*$G31,2)</f>
        <v>265.94</v>
      </c>
      <c r="J31" s="34">
        <f>ROUND(Troškovi!$B$7*$G31,2)</f>
        <v>17.7</v>
      </c>
      <c r="K31" s="34">
        <f>ROUND(Troškovi!$B$8*$G31,2)</f>
        <v>155.13</v>
      </c>
      <c r="L31" s="34">
        <f>ROUND(Troškovi!$B$9*E31/($E$34-$E$7),2)</f>
        <v>941.45</v>
      </c>
      <c r="M31" s="34">
        <f>ROUND(Troškovi!$B$10*$G31,2)</f>
        <v>0</v>
      </c>
    </row>
    <row r="32" spans="1:169" ht="38.25" x14ac:dyDescent="0.25">
      <c r="A32" s="35" t="s">
        <v>459</v>
      </c>
      <c r="B32" s="61">
        <v>10000</v>
      </c>
      <c r="C32" s="32">
        <v>12000</v>
      </c>
      <c r="D32" s="34"/>
      <c r="E32" s="63">
        <f t="shared" si="2"/>
        <v>12000</v>
      </c>
      <c r="F32" s="81">
        <f t="shared" si="0"/>
        <v>8.3141886467532635E-5</v>
      </c>
      <c r="G32" s="81">
        <f t="shared" si="1"/>
        <v>1.1384873658443738E-4</v>
      </c>
      <c r="H32" s="34">
        <f>ROUND(Troškovi!$B$5*$G32,2)</f>
        <v>77.099999999999994</v>
      </c>
      <c r="I32" s="34">
        <f>ROUND(Troškovi!$B$6*$G32,2)</f>
        <v>8.4499999999999993</v>
      </c>
      <c r="J32" s="34">
        <f>ROUND(Troškovi!$B$7*$G32,2)</f>
        <v>0.56000000000000005</v>
      </c>
      <c r="K32" s="34">
        <f>ROUND(Troškovi!$B$8*$G32,2)</f>
        <v>4.93</v>
      </c>
      <c r="L32" s="34">
        <f>ROUND(Troškovi!$B$9*E32/($E$34-$E$7),2)</f>
        <v>29.93</v>
      </c>
      <c r="M32" s="34">
        <f>ROUND(Troškovi!$B$10*$G32,2)</f>
        <v>0</v>
      </c>
    </row>
    <row r="33" spans="1:13" ht="50.25" x14ac:dyDescent="0.25">
      <c r="A33" s="35" t="s">
        <v>460</v>
      </c>
      <c r="B33" s="60">
        <v>85680</v>
      </c>
      <c r="C33" s="32"/>
      <c r="D33" s="34"/>
      <c r="E33" s="63">
        <f t="shared" si="2"/>
        <v>85680</v>
      </c>
      <c r="F33" s="81">
        <f t="shared" si="0"/>
        <v>7.123596832538196E-4</v>
      </c>
      <c r="G33" s="81">
        <f t="shared" si="1"/>
        <v>8.1287997921288284E-4</v>
      </c>
      <c r="H33" s="34">
        <f>ROUND(Troškovi!$B$5*$G33,2)</f>
        <v>550.52</v>
      </c>
      <c r="I33" s="34">
        <f>ROUND(Troškovi!$B$6*$G33,2)</f>
        <v>60.36</v>
      </c>
      <c r="J33" s="34">
        <f>ROUND(Troškovi!$B$7*$G33,2)</f>
        <v>4.0199999999999996</v>
      </c>
      <c r="K33" s="34">
        <f>ROUND(Troškovi!$B$8*$G33,2)</f>
        <v>35.21</v>
      </c>
      <c r="L33" s="34">
        <f>ROUND(Troškovi!$B$9*E33/($E$34-$E$7),2)</f>
        <v>213.67</v>
      </c>
      <c r="M33" s="34">
        <f>ROUND(Troškovi!$B$10*$G33,2)</f>
        <v>0</v>
      </c>
    </row>
    <row r="34" spans="1:13" x14ac:dyDescent="0.25">
      <c r="A34" s="28"/>
      <c r="B34" s="78">
        <f>SUM(B7:B33)</f>
        <v>120276318.29000001</v>
      </c>
      <c r="C34" s="78">
        <f t="shared" ref="C34:G34" si="3">SUM(C7:C33)</f>
        <v>3391786.01</v>
      </c>
      <c r="D34" s="78">
        <f t="shared" si="3"/>
        <v>23149107</v>
      </c>
      <c r="E34" s="78">
        <f t="shared" si="3"/>
        <v>105403014.21000001</v>
      </c>
      <c r="F34" s="84">
        <f t="shared" si="3"/>
        <v>0.99999999999999989</v>
      </c>
      <c r="G34" s="85">
        <f t="shared" si="3"/>
        <v>1.0000000000000002</v>
      </c>
      <c r="H34" s="90">
        <f>SUM(H7:H33)</f>
        <v>677249.99000000034</v>
      </c>
      <c r="I34" s="90">
        <f t="shared" ref="I34:M34" si="4">SUM(I7:I33)</f>
        <v>74250.010000000009</v>
      </c>
      <c r="J34" s="90">
        <f t="shared" si="4"/>
        <v>4942.6900000000014</v>
      </c>
      <c r="K34" s="90">
        <f t="shared" si="4"/>
        <v>43311.470000000008</v>
      </c>
      <c r="L34" s="90">
        <f t="shared" si="4"/>
        <v>68252.00999999998</v>
      </c>
      <c r="M34" s="90">
        <f t="shared" si="4"/>
        <v>0</v>
      </c>
    </row>
  </sheetData>
  <pageMargins left="0.7" right="0.7" top="0.75" bottom="0.75" header="0.3" footer="0.3"/>
  <pageSetup paperSize="9" scale="76" orientation="portrait" r:id="rId1"/>
  <colBreaks count="1" manualBreakCount="1">
    <brk id="7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58D57-9386-4D9D-8FE3-D133D2F1911C}">
  <dimension ref="A1:Q29"/>
  <sheetViews>
    <sheetView workbookViewId="0">
      <selection activeCell="F24" sqref="F24:F26"/>
    </sheetView>
  </sheetViews>
  <sheetFormatPr defaultRowHeight="15" x14ac:dyDescent="0.25"/>
  <cols>
    <col min="1" max="1" width="39.85546875" bestFit="1" customWidth="1"/>
    <col min="2" max="2" width="13.85546875" bestFit="1" customWidth="1"/>
    <col min="3" max="3" width="10.140625" bestFit="1" customWidth="1"/>
    <col min="4" max="4" width="40.85546875" bestFit="1" customWidth="1"/>
    <col min="5" max="5" width="13.85546875" bestFit="1" customWidth="1"/>
    <col min="8" max="8" width="10.140625" bestFit="1" customWidth="1"/>
    <col min="12" max="12" width="10.140625" bestFit="1" customWidth="1"/>
    <col min="14" max="14" width="10.140625" bestFit="1" customWidth="1"/>
    <col min="17" max="17" width="10.140625" bestFit="1" customWidth="1"/>
  </cols>
  <sheetData>
    <row r="1" spans="1:17" x14ac:dyDescent="0.25">
      <c r="A1" t="s">
        <v>475</v>
      </c>
    </row>
    <row r="3" spans="1:17" x14ac:dyDescent="0.25">
      <c r="A3" t="s">
        <v>535</v>
      </c>
    </row>
    <row r="4" spans="1:17" x14ac:dyDescent="0.25">
      <c r="A4" s="107" t="s">
        <v>466</v>
      </c>
      <c r="B4" s="107" t="s">
        <v>467</v>
      </c>
    </row>
    <row r="5" spans="1:17" x14ac:dyDescent="0.25">
      <c r="A5" s="43" t="s">
        <v>461</v>
      </c>
      <c r="B5" s="44">
        <v>677250</v>
      </c>
      <c r="D5" t="s">
        <v>554</v>
      </c>
      <c r="Q5" s="45"/>
    </row>
    <row r="6" spans="1:17" x14ac:dyDescent="0.25">
      <c r="A6" s="43" t="s">
        <v>462</v>
      </c>
      <c r="B6" s="44">
        <v>74250</v>
      </c>
      <c r="D6" t="s">
        <v>555</v>
      </c>
      <c r="Q6" s="102"/>
    </row>
    <row r="7" spans="1:17" x14ac:dyDescent="0.25">
      <c r="A7" s="43" t="s">
        <v>463</v>
      </c>
      <c r="B7" s="55">
        <v>4942.7</v>
      </c>
      <c r="D7" t="s">
        <v>555</v>
      </c>
      <c r="Q7" s="102"/>
    </row>
    <row r="8" spans="1:17" x14ac:dyDescent="0.25">
      <c r="A8" s="43" t="s">
        <v>464</v>
      </c>
      <c r="B8" s="44">
        <v>43311.48</v>
      </c>
      <c r="D8" t="s">
        <v>555</v>
      </c>
      <c r="Q8" s="102"/>
    </row>
    <row r="9" spans="1:17" x14ac:dyDescent="0.25">
      <c r="A9" s="43" t="s">
        <v>476</v>
      </c>
      <c r="B9" s="44">
        <v>68252.009999999995</v>
      </c>
      <c r="D9" t="s">
        <v>556</v>
      </c>
      <c r="Q9" s="102"/>
    </row>
    <row r="10" spans="1:17" x14ac:dyDescent="0.25">
      <c r="A10" s="43" t="s">
        <v>477</v>
      </c>
      <c r="B10" s="44"/>
    </row>
    <row r="11" spans="1:17" x14ac:dyDescent="0.25">
      <c r="A11" s="43" t="s">
        <v>655</v>
      </c>
      <c r="B11" s="44">
        <v>171250</v>
      </c>
      <c r="D11" t="s">
        <v>656</v>
      </c>
    </row>
    <row r="12" spans="1:17" x14ac:dyDescent="0.25">
      <c r="A12" s="109" t="s">
        <v>315</v>
      </c>
      <c r="B12" s="113">
        <f>SUM(B5:B11)</f>
        <v>1039256.19</v>
      </c>
    </row>
    <row r="14" spans="1:17" x14ac:dyDescent="0.25">
      <c r="A14" t="s">
        <v>528</v>
      </c>
    </row>
    <row r="15" spans="1:17" x14ac:dyDescent="0.25">
      <c r="A15" s="108" t="s">
        <v>466</v>
      </c>
      <c r="B15" s="109" t="s">
        <v>467</v>
      </c>
      <c r="D15" s="108" t="s">
        <v>666</v>
      </c>
      <c r="E15" s="112" t="s">
        <v>467</v>
      </c>
      <c r="F15" s="112" t="s">
        <v>534</v>
      </c>
      <c r="N15" s="45"/>
    </row>
    <row r="16" spans="1:17" x14ac:dyDescent="0.25">
      <c r="A16" s="43" t="s">
        <v>513</v>
      </c>
      <c r="B16" s="110">
        <v>169244.41</v>
      </c>
      <c r="C16" s="102"/>
      <c r="D16" s="43" t="s">
        <v>531</v>
      </c>
      <c r="E16" s="44">
        <v>995426.82</v>
      </c>
      <c r="F16" s="111">
        <v>0.59899999999999998</v>
      </c>
      <c r="H16" s="45"/>
    </row>
    <row r="17" spans="1:12" x14ac:dyDescent="0.25">
      <c r="A17" s="43" t="s">
        <v>515</v>
      </c>
      <c r="B17" s="110">
        <v>23310.39</v>
      </c>
      <c r="C17" s="102"/>
      <c r="D17" s="43" t="s">
        <v>530</v>
      </c>
      <c r="E17" s="44">
        <v>666320.23</v>
      </c>
      <c r="F17" s="111">
        <v>0.40100000000000002</v>
      </c>
      <c r="H17" s="45"/>
      <c r="L17" s="45"/>
    </row>
    <row r="18" spans="1:12" x14ac:dyDescent="0.25">
      <c r="A18" s="43" t="s">
        <v>517</v>
      </c>
      <c r="B18" s="110">
        <v>166573.06</v>
      </c>
      <c r="C18" s="102"/>
      <c r="D18" s="109" t="s">
        <v>315</v>
      </c>
      <c r="E18" s="113">
        <v>1661747.05</v>
      </c>
      <c r="F18" s="114">
        <v>1</v>
      </c>
    </row>
    <row r="19" spans="1:12" x14ac:dyDescent="0.25">
      <c r="A19" s="43" t="s">
        <v>553</v>
      </c>
      <c r="B19" s="110">
        <v>13912.48</v>
      </c>
      <c r="C19" s="102"/>
      <c r="D19" s="116"/>
      <c r="E19" s="117"/>
      <c r="F19" s="118"/>
    </row>
    <row r="20" spans="1:12" x14ac:dyDescent="0.25">
      <c r="A20" s="43" t="s">
        <v>520</v>
      </c>
      <c r="B20" s="110">
        <v>44236.800000000003</v>
      </c>
      <c r="C20" s="102"/>
    </row>
    <row r="21" spans="1:12" x14ac:dyDescent="0.25">
      <c r="A21" s="43" t="s">
        <v>527</v>
      </c>
      <c r="B21" s="110">
        <v>36099.24</v>
      </c>
      <c r="D21" s="108" t="s">
        <v>666</v>
      </c>
      <c r="E21" s="112" t="s">
        <v>467</v>
      </c>
      <c r="F21" s="112" t="s">
        <v>534</v>
      </c>
    </row>
    <row r="22" spans="1:12" hidden="1" x14ac:dyDescent="0.25">
      <c r="A22" s="43" t="s">
        <v>518</v>
      </c>
      <c r="B22" s="110">
        <v>208986.01</v>
      </c>
      <c r="C22" s="45"/>
      <c r="D22" s="43" t="s">
        <v>532</v>
      </c>
      <c r="E22" s="44">
        <v>78034500</v>
      </c>
      <c r="F22" s="111">
        <v>0.59630000000000005</v>
      </c>
    </row>
    <row r="23" spans="1:12" hidden="1" x14ac:dyDescent="0.25">
      <c r="A23" s="43" t="s">
        <v>519</v>
      </c>
      <c r="B23" s="110">
        <v>75136.69</v>
      </c>
      <c r="D23" s="43" t="s">
        <v>533</v>
      </c>
      <c r="E23" s="44">
        <v>52840849.219999999</v>
      </c>
      <c r="F23" s="111">
        <v>0.4037</v>
      </c>
    </row>
    <row r="24" spans="1:12" x14ac:dyDescent="0.25">
      <c r="A24" s="43" t="s">
        <v>521</v>
      </c>
      <c r="B24" s="44">
        <v>165000</v>
      </c>
      <c r="C24" s="45"/>
      <c r="D24" s="43" t="s">
        <v>315</v>
      </c>
      <c r="E24" s="44">
        <f>[1]PULA!C122</f>
        <v>78034500</v>
      </c>
      <c r="F24" s="111">
        <f>E24/$E$26</f>
        <v>0.59625055799335347</v>
      </c>
    </row>
    <row r="25" spans="1:12" x14ac:dyDescent="0.25">
      <c r="A25" s="43" t="s">
        <v>312</v>
      </c>
      <c r="B25" s="44">
        <v>364.5</v>
      </c>
      <c r="C25" s="45"/>
      <c r="D25" s="43" t="s">
        <v>533</v>
      </c>
      <c r="E25" s="44">
        <v>52840849.220000006</v>
      </c>
      <c r="F25" s="111">
        <f>E25/$E$26</f>
        <v>0.40374944200664659</v>
      </c>
    </row>
    <row r="26" spans="1:12" x14ac:dyDescent="0.25">
      <c r="A26" s="43" t="s">
        <v>510</v>
      </c>
      <c r="B26" s="44">
        <v>3750</v>
      </c>
      <c r="C26" s="45"/>
      <c r="D26" s="109" t="s">
        <v>315</v>
      </c>
      <c r="E26" s="113">
        <f>SUM(E24:E25)</f>
        <v>130875349.22</v>
      </c>
      <c r="F26" s="114">
        <f>SUM(F24:F25)</f>
        <v>1</v>
      </c>
    </row>
    <row r="27" spans="1:12" x14ac:dyDescent="0.25">
      <c r="A27" s="109" t="s">
        <v>315</v>
      </c>
      <c r="B27" s="113">
        <f>SUM(B16:B21)+B24+B25+B26</f>
        <v>622490.87999999989</v>
      </c>
      <c r="C27" s="45"/>
      <c r="E27" s="45"/>
      <c r="F27" s="119"/>
    </row>
    <row r="28" spans="1:12" x14ac:dyDescent="0.25">
      <c r="D28" s="120"/>
      <c r="E28" s="121"/>
      <c r="F28" s="122"/>
    </row>
    <row r="29" spans="1:12" x14ac:dyDescent="0.25">
      <c r="B29" s="45">
        <f>B27+B12</f>
        <v>1661747.0699999998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43A92-DA2B-4B89-9400-99D7BB213B30}">
  <dimension ref="A1:B17"/>
  <sheetViews>
    <sheetView workbookViewId="0">
      <selection activeCell="A2" sqref="A2"/>
    </sheetView>
  </sheetViews>
  <sheetFormatPr defaultRowHeight="15" x14ac:dyDescent="0.25"/>
  <cols>
    <col min="1" max="1" width="164.42578125" customWidth="1"/>
  </cols>
  <sheetData>
    <row r="1" spans="1:1" ht="75" x14ac:dyDescent="0.25">
      <c r="A1" s="115" t="s">
        <v>537</v>
      </c>
    </row>
    <row r="17" spans="2:2" x14ac:dyDescent="0.25">
      <c r="B17" t="s">
        <v>536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A6FE-0F00-4857-99D5-F1F95E3818A2}">
  <dimension ref="A1:G33"/>
  <sheetViews>
    <sheetView workbookViewId="0">
      <selection activeCell="D34" sqref="D34"/>
    </sheetView>
  </sheetViews>
  <sheetFormatPr defaultRowHeight="15" x14ac:dyDescent="0.25"/>
  <cols>
    <col min="1" max="1" width="26.5703125" customWidth="1"/>
    <col min="2" max="2" width="12.85546875" bestFit="1" customWidth="1"/>
    <col min="3" max="3" width="18.5703125" bestFit="1" customWidth="1"/>
    <col min="4" max="4" width="16.28515625" bestFit="1" customWidth="1"/>
    <col min="5" max="5" width="12.85546875" bestFit="1" customWidth="1"/>
    <col min="7" max="7" width="10.42578125" customWidth="1"/>
  </cols>
  <sheetData>
    <row r="1" spans="1:7" x14ac:dyDescent="0.25">
      <c r="A1" s="28" t="s">
        <v>313</v>
      </c>
      <c r="B1" s="54">
        <v>115670770.95</v>
      </c>
    </row>
    <row r="2" spans="1:7" x14ac:dyDescent="0.25">
      <c r="A2" s="28" t="s">
        <v>314</v>
      </c>
      <c r="B2" s="34">
        <v>42241818.289999999</v>
      </c>
    </row>
    <row r="3" spans="1:7" x14ac:dyDescent="0.25">
      <c r="A3" s="28" t="s">
        <v>315</v>
      </c>
      <c r="B3" s="34">
        <f>SUM(B1:B2)</f>
        <v>157912589.24000001</v>
      </c>
    </row>
    <row r="5" spans="1:7" ht="48" x14ac:dyDescent="0.25">
      <c r="A5" s="22" t="s">
        <v>316</v>
      </c>
      <c r="B5" s="56" t="s">
        <v>312</v>
      </c>
      <c r="C5" s="22" t="s">
        <v>317</v>
      </c>
      <c r="D5" s="22" t="s">
        <v>436</v>
      </c>
      <c r="E5" s="69" t="s">
        <v>439</v>
      </c>
      <c r="F5" s="24" t="s">
        <v>437</v>
      </c>
      <c r="G5" s="24" t="s">
        <v>438</v>
      </c>
    </row>
    <row r="6" spans="1:7" ht="60" x14ac:dyDescent="0.25">
      <c r="A6" s="25" t="s">
        <v>440</v>
      </c>
      <c r="B6" s="67">
        <v>115670770.95</v>
      </c>
      <c r="C6" s="26"/>
      <c r="D6" s="28"/>
      <c r="E6" s="63">
        <f>IF((C6+D6)&gt;0,C6+D6,B6)</f>
        <v>115670770.95</v>
      </c>
      <c r="F6" s="41">
        <f>B6/$B$33</f>
        <v>0.73249872924444503</v>
      </c>
      <c r="G6" s="41">
        <f>E6/$E$33</f>
        <v>0.8041388006575152</v>
      </c>
    </row>
    <row r="7" spans="1:7" ht="72" x14ac:dyDescent="0.25">
      <c r="A7" s="27" t="s">
        <v>318</v>
      </c>
      <c r="B7" s="57">
        <v>349000</v>
      </c>
      <c r="C7" s="28"/>
      <c r="D7" s="34">
        <v>950000</v>
      </c>
      <c r="E7" s="63">
        <f>IF((C7+D7)&gt;0,C7+D7,B7)</f>
        <v>950000</v>
      </c>
      <c r="F7" s="41">
        <f t="shared" ref="F7:F32" si="0">B7/$B$33</f>
        <v>2.2100834498355289E-3</v>
      </c>
      <c r="G7" s="41">
        <f t="shared" ref="G7:G32" si="1">E7/$E$33</f>
        <v>6.6043638712744261E-3</v>
      </c>
    </row>
    <row r="8" spans="1:7" ht="60" x14ac:dyDescent="0.25">
      <c r="A8" s="29" t="s">
        <v>441</v>
      </c>
      <c r="B8" s="58">
        <v>188955</v>
      </c>
      <c r="C8" s="30">
        <v>126000</v>
      </c>
      <c r="D8" s="28"/>
      <c r="E8" s="63">
        <f t="shared" ref="E8:E32" si="2">IF((C8+D8)&gt;0,C8+D8,B8)</f>
        <v>126000</v>
      </c>
      <c r="F8" s="41">
        <f t="shared" si="0"/>
        <v>1.1965797084918979E-3</v>
      </c>
      <c r="G8" s="41">
        <f t="shared" si="1"/>
        <v>8.7594720819008168E-4</v>
      </c>
    </row>
    <row r="9" spans="1:7" ht="60" x14ac:dyDescent="0.25">
      <c r="A9" s="31" t="s">
        <v>442</v>
      </c>
      <c r="B9" s="59">
        <f>2460*53.55</f>
        <v>131733</v>
      </c>
      <c r="C9" s="32">
        <v>32800</v>
      </c>
      <c r="D9" s="28"/>
      <c r="E9" s="63">
        <f t="shared" si="2"/>
        <v>32800</v>
      </c>
      <c r="F9" s="41">
        <f t="shared" si="0"/>
        <v>8.3421467936155801E-4</v>
      </c>
      <c r="G9" s="41">
        <f t="shared" si="1"/>
        <v>2.2802435260821174E-4</v>
      </c>
    </row>
    <row r="10" spans="1:7" ht="60" x14ac:dyDescent="0.25">
      <c r="A10" s="31" t="s">
        <v>443</v>
      </c>
      <c r="B10" s="59">
        <f>130*53.55</f>
        <v>6961.5</v>
      </c>
      <c r="C10" s="33"/>
      <c r="D10" s="32">
        <v>13000</v>
      </c>
      <c r="E10" s="63">
        <f t="shared" si="2"/>
        <v>13000</v>
      </c>
      <c r="F10" s="41">
        <f t="shared" si="0"/>
        <v>4.4084515576017291E-5</v>
      </c>
      <c r="G10" s="41">
        <f t="shared" si="1"/>
        <v>9.037550560691319E-5</v>
      </c>
    </row>
    <row r="11" spans="1:7" ht="72" x14ac:dyDescent="0.25">
      <c r="A11" s="31" t="s">
        <v>444</v>
      </c>
      <c r="B11" s="60">
        <v>50287.5</v>
      </c>
      <c r="C11" s="33"/>
      <c r="D11" s="32">
        <v>59000</v>
      </c>
      <c r="E11" s="63">
        <f t="shared" si="2"/>
        <v>59000</v>
      </c>
      <c r="F11" s="41">
        <f t="shared" si="0"/>
        <v>3.1845149422236153E-4</v>
      </c>
      <c r="G11" s="41">
        <f t="shared" si="1"/>
        <v>4.1016575621599064E-4</v>
      </c>
    </row>
    <row r="12" spans="1:7" ht="72" x14ac:dyDescent="0.25">
      <c r="A12" s="31" t="s">
        <v>445</v>
      </c>
      <c r="B12" s="60">
        <v>38234.879999999997</v>
      </c>
      <c r="C12" s="33"/>
      <c r="D12" s="32">
        <v>30000</v>
      </c>
      <c r="E12" s="63">
        <f t="shared" si="2"/>
        <v>30000</v>
      </c>
      <c r="F12" s="41">
        <f t="shared" si="0"/>
        <v>2.4212686388093831E-4</v>
      </c>
      <c r="G12" s="41">
        <f t="shared" si="1"/>
        <v>2.0855885909287661E-4</v>
      </c>
    </row>
    <row r="13" spans="1:7" ht="38.25" x14ac:dyDescent="0.25">
      <c r="A13" s="31" t="s">
        <v>446</v>
      </c>
      <c r="B13" s="59">
        <v>169830</v>
      </c>
      <c r="C13" s="33"/>
      <c r="D13" s="32">
        <v>70000</v>
      </c>
      <c r="E13" s="63">
        <f t="shared" si="2"/>
        <v>70000</v>
      </c>
      <c r="F13" s="41">
        <f t="shared" si="0"/>
        <v>1.075468401964378E-3</v>
      </c>
      <c r="G13" s="41">
        <f t="shared" si="1"/>
        <v>4.8663733788337872E-4</v>
      </c>
    </row>
    <row r="14" spans="1:7" ht="38.25" x14ac:dyDescent="0.25">
      <c r="A14" s="31" t="s">
        <v>447</v>
      </c>
      <c r="B14" s="59">
        <v>358142</v>
      </c>
      <c r="C14" s="33"/>
      <c r="D14" s="32">
        <v>301000</v>
      </c>
      <c r="E14" s="63">
        <f t="shared" si="2"/>
        <v>301000</v>
      </c>
      <c r="F14" s="41">
        <f t="shared" si="0"/>
        <v>2.2679762375100174E-3</v>
      </c>
      <c r="G14" s="41">
        <f t="shared" si="1"/>
        <v>2.0925405528985285E-3</v>
      </c>
    </row>
    <row r="15" spans="1:7" ht="62.25" x14ac:dyDescent="0.25">
      <c r="A15" s="31" t="s">
        <v>448</v>
      </c>
      <c r="B15" s="60">
        <v>738595.97</v>
      </c>
      <c r="C15" s="32">
        <v>492400</v>
      </c>
      <c r="D15" s="28"/>
      <c r="E15" s="63">
        <f t="shared" si="2"/>
        <v>492400</v>
      </c>
      <c r="F15" s="41">
        <f t="shared" si="0"/>
        <v>4.6772456430149538E-3</v>
      </c>
      <c r="G15" s="41">
        <f t="shared" si="1"/>
        <v>3.4231460739110814E-3</v>
      </c>
    </row>
    <row r="16" spans="1:7" ht="72" x14ac:dyDescent="0.25">
      <c r="A16" s="27" t="s">
        <v>319</v>
      </c>
      <c r="B16" s="57">
        <v>4388524.3600000003</v>
      </c>
      <c r="C16" s="34">
        <v>930034.01</v>
      </c>
      <c r="D16" s="34">
        <v>2947107</v>
      </c>
      <c r="E16" s="63">
        <f t="shared" si="2"/>
        <v>3877141.01</v>
      </c>
      <c r="F16" s="41">
        <f t="shared" si="0"/>
        <v>2.7790845436206468E-2</v>
      </c>
      <c r="G16" s="41">
        <f t="shared" si="1"/>
        <v>2.6953736852926773E-2</v>
      </c>
    </row>
    <row r="17" spans="1:7" ht="93" x14ac:dyDescent="0.25">
      <c r="A17" s="35" t="s">
        <v>449</v>
      </c>
      <c r="B17" s="60">
        <f>3519+7956+5890.5+6005.25</f>
        <v>23370.75</v>
      </c>
      <c r="C17" s="32">
        <v>46000</v>
      </c>
      <c r="D17" s="34">
        <v>42500</v>
      </c>
      <c r="E17" s="63">
        <f t="shared" si="2"/>
        <v>88500</v>
      </c>
      <c r="F17" s="41">
        <f t="shared" si="0"/>
        <v>1.4799801657662949E-4</v>
      </c>
      <c r="G17" s="41">
        <f t="shared" si="1"/>
        <v>6.1524863432398601E-4</v>
      </c>
    </row>
    <row r="18" spans="1:7" ht="48" x14ac:dyDescent="0.25">
      <c r="A18" s="27" t="s">
        <v>320</v>
      </c>
      <c r="B18" s="59">
        <v>255019.03</v>
      </c>
      <c r="C18" s="28"/>
      <c r="D18" s="32">
        <v>165000</v>
      </c>
      <c r="E18" s="63">
        <f t="shared" si="2"/>
        <v>165000</v>
      </c>
      <c r="F18" s="41">
        <f t="shared" si="0"/>
        <v>1.6149379300748146E-3</v>
      </c>
      <c r="G18" s="41">
        <f t="shared" si="1"/>
        <v>1.1470737250108213E-3</v>
      </c>
    </row>
    <row r="19" spans="1:7" ht="74.25" x14ac:dyDescent="0.25">
      <c r="A19" s="35" t="s">
        <v>450</v>
      </c>
      <c r="B19" s="59">
        <v>691861.24</v>
      </c>
      <c r="C19" s="30">
        <v>461241</v>
      </c>
      <c r="D19" s="28"/>
      <c r="E19" s="63">
        <f t="shared" si="2"/>
        <v>461241</v>
      </c>
      <c r="F19" s="41">
        <f t="shared" si="0"/>
        <v>4.3812924816810511E-3</v>
      </c>
      <c r="G19" s="41">
        <f t="shared" si="1"/>
        <v>3.20652989089525E-3</v>
      </c>
    </row>
    <row r="20" spans="1:7" ht="50.25" x14ac:dyDescent="0.25">
      <c r="A20" s="36" t="s">
        <v>451</v>
      </c>
      <c r="B20" s="61">
        <v>4300</v>
      </c>
      <c r="C20" s="33"/>
      <c r="D20" s="32">
        <v>5000</v>
      </c>
      <c r="E20" s="63">
        <f t="shared" si="2"/>
        <v>5000</v>
      </c>
      <c r="F20" s="41">
        <f t="shared" si="0"/>
        <v>2.7230254539520844E-5</v>
      </c>
      <c r="G20" s="41">
        <f t="shared" si="1"/>
        <v>3.4759809848812763E-5</v>
      </c>
    </row>
    <row r="21" spans="1:7" ht="36" x14ac:dyDescent="0.25">
      <c r="A21" s="35" t="s">
        <v>452</v>
      </c>
      <c r="B21" s="58">
        <v>2135330</v>
      </c>
      <c r="C21" s="30">
        <v>412150</v>
      </c>
      <c r="D21" s="32">
        <v>880000</v>
      </c>
      <c r="E21" s="63">
        <f t="shared" si="2"/>
        <v>1292150</v>
      </c>
      <c r="F21" s="41">
        <f t="shared" si="0"/>
        <v>1.3522227773459313E-2</v>
      </c>
      <c r="G21" s="41">
        <f t="shared" si="1"/>
        <v>8.9829776592286834E-3</v>
      </c>
    </row>
    <row r="22" spans="1:7" ht="48" x14ac:dyDescent="0.25">
      <c r="A22" s="35" t="s">
        <v>435</v>
      </c>
      <c r="B22" s="58">
        <v>1029382.56</v>
      </c>
      <c r="C22" s="30"/>
      <c r="D22" s="34">
        <v>360000</v>
      </c>
      <c r="E22" s="63">
        <f t="shared" si="2"/>
        <v>360000</v>
      </c>
      <c r="F22" s="41">
        <f t="shared" si="0"/>
        <v>6.5186858435682766E-3</v>
      </c>
      <c r="G22" s="41">
        <f t="shared" si="1"/>
        <v>2.5027063091145191E-3</v>
      </c>
    </row>
    <row r="23" spans="1:7" ht="38.25" x14ac:dyDescent="0.25">
      <c r="A23" s="52" t="s">
        <v>468</v>
      </c>
      <c r="B23" s="62">
        <v>21785737.98</v>
      </c>
      <c r="C23" s="49"/>
      <c r="D23" s="50">
        <v>12000000</v>
      </c>
      <c r="E23" s="64">
        <f t="shared" si="2"/>
        <v>12000000</v>
      </c>
      <c r="F23" s="51">
        <f t="shared" si="0"/>
        <v>0.13796074198295505</v>
      </c>
      <c r="G23" s="65">
        <f t="shared" si="1"/>
        <v>8.3423543637150641E-2</v>
      </c>
    </row>
    <row r="24" spans="1:7" ht="50.25" x14ac:dyDescent="0.25">
      <c r="A24" s="40" t="s">
        <v>453</v>
      </c>
      <c r="B24" s="61">
        <v>1314000</v>
      </c>
      <c r="C24" s="42">
        <v>877000</v>
      </c>
      <c r="D24" s="28"/>
      <c r="E24" s="63">
        <f t="shared" si="2"/>
        <v>877000</v>
      </c>
      <c r="F24" s="41">
        <f t="shared" si="0"/>
        <v>8.3210591778907876E-3</v>
      </c>
      <c r="G24" s="41">
        <f t="shared" si="1"/>
        <v>6.0968706474817591E-3</v>
      </c>
    </row>
    <row r="25" spans="1:7" ht="72" x14ac:dyDescent="0.25">
      <c r="A25" s="27" t="s">
        <v>321</v>
      </c>
      <c r="B25" s="57">
        <v>7662390.04</v>
      </c>
      <c r="C25" s="28"/>
      <c r="D25" s="34">
        <v>6105000</v>
      </c>
      <c r="E25" s="63">
        <f t="shared" si="2"/>
        <v>6105000</v>
      </c>
      <c r="F25" s="41">
        <f t="shared" si="0"/>
        <v>4.8522983993090539E-2</v>
      </c>
      <c r="G25" s="41">
        <f t="shared" si="1"/>
        <v>4.2441727825400385E-2</v>
      </c>
    </row>
    <row r="26" spans="1:7" ht="38.25" x14ac:dyDescent="0.25">
      <c r="A26" s="36" t="s">
        <v>454</v>
      </c>
      <c r="B26" s="59">
        <v>3241.28</v>
      </c>
      <c r="C26" s="30">
        <v>2161</v>
      </c>
      <c r="D26" s="28"/>
      <c r="E26" s="63">
        <f t="shared" si="2"/>
        <v>2161</v>
      </c>
      <c r="F26" s="41">
        <f t="shared" si="0"/>
        <v>2.0525785914850726E-5</v>
      </c>
      <c r="G26" s="41">
        <f t="shared" si="1"/>
        <v>1.5023189816656877E-5</v>
      </c>
    </row>
    <row r="27" spans="1:7" ht="38.25" x14ac:dyDescent="0.25">
      <c r="A27" s="36" t="s">
        <v>455</v>
      </c>
      <c r="B27" s="59">
        <v>79300</v>
      </c>
      <c r="C27" s="33"/>
      <c r="D27" s="32">
        <v>26500</v>
      </c>
      <c r="E27" s="63">
        <f t="shared" si="2"/>
        <v>26500</v>
      </c>
      <c r="F27" s="41">
        <f t="shared" si="0"/>
        <v>5.0217655464744257E-4</v>
      </c>
      <c r="G27" s="41">
        <f t="shared" si="1"/>
        <v>1.8422699219870767E-4</v>
      </c>
    </row>
    <row r="28" spans="1:7" ht="62.25" x14ac:dyDescent="0.25">
      <c r="A28" s="35" t="s">
        <v>456</v>
      </c>
      <c r="B28" s="59">
        <v>266512.40000000002</v>
      </c>
      <c r="C28" s="33"/>
      <c r="D28" s="32">
        <v>0</v>
      </c>
      <c r="E28" s="63">
        <f t="shared" si="2"/>
        <v>266512.40000000002</v>
      </c>
      <c r="F28" s="41">
        <f t="shared" si="0"/>
        <v>1.6877210441717664E-3</v>
      </c>
      <c r="G28" s="41">
        <f t="shared" si="1"/>
        <v>1.8527840692701457E-3</v>
      </c>
    </row>
    <row r="29" spans="1:7" ht="62.25" x14ac:dyDescent="0.25">
      <c r="A29" s="35" t="s">
        <v>457</v>
      </c>
      <c r="B29" s="59">
        <v>97913.2</v>
      </c>
      <c r="C29" s="33"/>
      <c r="D29" s="32">
        <v>0</v>
      </c>
      <c r="E29" s="63">
        <f t="shared" si="2"/>
        <v>97913.2</v>
      </c>
      <c r="F29" s="41">
        <f t="shared" si="0"/>
        <v>6.2004682762302617E-4</v>
      </c>
      <c r="G29" s="41">
        <f t="shared" si="1"/>
        <v>6.8068884273775484E-4</v>
      </c>
    </row>
    <row r="30" spans="1:7" ht="62.25" x14ac:dyDescent="0.25">
      <c r="A30" s="35" t="s">
        <v>458</v>
      </c>
      <c r="B30" s="59">
        <v>377515.6</v>
      </c>
      <c r="C30" s="33"/>
      <c r="D30" s="28"/>
      <c r="E30" s="63">
        <f t="shared" si="2"/>
        <v>377515.6</v>
      </c>
      <c r="F30" s="41">
        <f t="shared" si="0"/>
        <v>2.3906618327069616E-3</v>
      </c>
      <c r="G30" s="41">
        <f t="shared" si="1"/>
        <v>2.624474094192092E-3</v>
      </c>
    </row>
    <row r="31" spans="1:7" ht="50.25" x14ac:dyDescent="0.25">
      <c r="A31" s="35" t="s">
        <v>459</v>
      </c>
      <c r="B31" s="61">
        <v>10000</v>
      </c>
      <c r="C31" s="30">
        <v>12000</v>
      </c>
      <c r="D31" s="28"/>
      <c r="E31" s="63">
        <f t="shared" si="2"/>
        <v>12000</v>
      </c>
      <c r="F31" s="41">
        <f t="shared" si="0"/>
        <v>6.3326173347722891E-5</v>
      </c>
      <c r="G31" s="41">
        <f t="shared" si="1"/>
        <v>8.342354363715064E-5</v>
      </c>
    </row>
    <row r="32" spans="1:7" ht="62.25" x14ac:dyDescent="0.25">
      <c r="A32" s="35" t="s">
        <v>460</v>
      </c>
      <c r="B32" s="60">
        <v>85680</v>
      </c>
      <c r="C32" s="33"/>
      <c r="D32" s="28"/>
      <c r="E32" s="63">
        <f t="shared" si="2"/>
        <v>85680</v>
      </c>
      <c r="F32" s="41">
        <f t="shared" si="0"/>
        <v>5.4257865324328981E-4</v>
      </c>
      <c r="G32" s="41">
        <f t="shared" si="1"/>
        <v>5.956441015692556E-4</v>
      </c>
    </row>
    <row r="33" spans="1:7" x14ac:dyDescent="0.25">
      <c r="A33" s="28"/>
      <c r="B33" s="68">
        <f>SUM(B6:B32)</f>
        <v>157912589.23999998</v>
      </c>
      <c r="C33" s="37">
        <f t="shared" ref="C33:G33" si="3">SUM(C6:C32)</f>
        <v>3391786.01</v>
      </c>
      <c r="D33" s="37">
        <f t="shared" si="3"/>
        <v>23954107</v>
      </c>
      <c r="E33" s="70">
        <f t="shared" si="3"/>
        <v>143844285.16</v>
      </c>
      <c r="F33" s="38">
        <f t="shared" si="3"/>
        <v>1.0000000000000004</v>
      </c>
      <c r="G33" s="66">
        <f t="shared" si="3"/>
        <v>0.99999999999999956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F365D-3D81-4570-ABCC-C40AAEE9C6AC}">
  <dimension ref="A1:K14"/>
  <sheetViews>
    <sheetView workbookViewId="0">
      <selection sqref="A1:B7"/>
    </sheetView>
  </sheetViews>
  <sheetFormatPr defaultRowHeight="15" x14ac:dyDescent="0.25"/>
  <cols>
    <col min="1" max="1" width="14.140625" bestFit="1" customWidth="1"/>
    <col min="2" max="2" width="10.140625" bestFit="1" customWidth="1"/>
    <col min="3" max="4" width="21.140625" bestFit="1" customWidth="1"/>
    <col min="5" max="6" width="21.140625" customWidth="1"/>
    <col min="8" max="8" width="10.140625" bestFit="1" customWidth="1"/>
  </cols>
  <sheetData>
    <row r="1" spans="1:11" x14ac:dyDescent="0.25">
      <c r="A1" s="284" t="s">
        <v>466</v>
      </c>
      <c r="B1" s="284" t="s">
        <v>467</v>
      </c>
      <c r="C1" s="286" t="s">
        <v>465</v>
      </c>
      <c r="D1" s="287"/>
      <c r="E1" s="287"/>
      <c r="F1" s="287"/>
    </row>
    <row r="2" spans="1:11" x14ac:dyDescent="0.25">
      <c r="A2" s="285"/>
      <c r="B2" s="285"/>
      <c r="C2" s="46">
        <v>0.34089999999999998</v>
      </c>
      <c r="D2" s="71">
        <v>0.24079999999999999</v>
      </c>
      <c r="E2" s="46">
        <v>0.13800000000000001</v>
      </c>
      <c r="F2" s="71">
        <v>8.3400000000000002E-2</v>
      </c>
      <c r="H2" t="s">
        <v>469</v>
      </c>
    </row>
    <row r="3" spans="1:11" x14ac:dyDescent="0.25">
      <c r="A3" s="43" t="s">
        <v>461</v>
      </c>
      <c r="B3" s="44">
        <v>677250</v>
      </c>
      <c r="C3" s="47">
        <v>230874.53</v>
      </c>
      <c r="D3" s="72">
        <v>163081.79999999999</v>
      </c>
      <c r="E3" s="47">
        <v>93460.5</v>
      </c>
      <c r="F3" s="72">
        <v>56482.65</v>
      </c>
      <c r="H3" s="45">
        <v>600000</v>
      </c>
    </row>
    <row r="4" spans="1:11" x14ac:dyDescent="0.25">
      <c r="A4" s="43" t="s">
        <v>462</v>
      </c>
      <c r="B4" s="44">
        <v>74250</v>
      </c>
      <c r="C4" s="47">
        <v>25311.83</v>
      </c>
      <c r="D4" s="72">
        <v>17879.400000000001</v>
      </c>
      <c r="E4" s="47">
        <v>10246.5</v>
      </c>
      <c r="F4" s="72">
        <v>6192.45</v>
      </c>
    </row>
    <row r="5" spans="1:11" x14ac:dyDescent="0.25">
      <c r="A5" s="43" t="s">
        <v>463</v>
      </c>
      <c r="B5" s="55">
        <v>4942.7</v>
      </c>
      <c r="C5" s="47">
        <v>1684.97</v>
      </c>
      <c r="D5" s="72">
        <v>1190.2</v>
      </c>
      <c r="E5" s="47">
        <v>682.09</v>
      </c>
      <c r="F5" s="72">
        <v>412.22</v>
      </c>
    </row>
    <row r="6" spans="1:11" x14ac:dyDescent="0.25">
      <c r="A6" s="43" t="s">
        <v>464</v>
      </c>
      <c r="B6" s="44">
        <v>43311.48</v>
      </c>
      <c r="C6" s="47">
        <v>14764.88</v>
      </c>
      <c r="D6" s="72">
        <v>10429.4</v>
      </c>
      <c r="E6" s="47">
        <v>5976.98</v>
      </c>
      <c r="F6" s="72">
        <v>3612.18</v>
      </c>
    </row>
    <row r="7" spans="1:11" x14ac:dyDescent="0.25">
      <c r="A7" s="43" t="s">
        <v>315</v>
      </c>
      <c r="B7" s="44">
        <f>SUM(B3:B6)</f>
        <v>799754.17999999993</v>
      </c>
      <c r="C7" s="48">
        <f>SUM(C3:C6)</f>
        <v>272636.20999999996</v>
      </c>
      <c r="D7" s="73">
        <f>SUM(D3:D6)</f>
        <v>192580.8</v>
      </c>
      <c r="E7" s="48">
        <f>SUM(E3:E6)</f>
        <v>110366.06999999999</v>
      </c>
      <c r="F7" s="73">
        <f>SUM(F3:F6)</f>
        <v>66699.5</v>
      </c>
    </row>
    <row r="12" spans="1:11" x14ac:dyDescent="0.25">
      <c r="C12">
        <f>B4/1125</f>
        <v>66</v>
      </c>
    </row>
    <row r="13" spans="1:11" x14ac:dyDescent="0.25">
      <c r="C13">
        <f>C12/12</f>
        <v>5.5</v>
      </c>
    </row>
    <row r="14" spans="1:11" x14ac:dyDescent="0.25">
      <c r="K14" s="45"/>
    </row>
  </sheetData>
  <mergeCells count="3">
    <mergeCell ref="A1:A2"/>
    <mergeCell ref="B1:B2"/>
    <mergeCell ref="C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1</vt:i4>
      </vt:variant>
    </vt:vector>
  </HeadingPairs>
  <TitlesOfParts>
    <vt:vector size="8" baseType="lpstr">
      <vt:lpstr>PULA</vt:lpstr>
      <vt:lpstr>POREČ</vt:lpstr>
      <vt:lpstr>REKAPITULACIJA 1</vt:lpstr>
      <vt:lpstr>Troškovi</vt:lpstr>
      <vt:lpstr>metoda obračuna</vt:lpstr>
      <vt:lpstr>REKAPITULACIJA 2</vt:lpstr>
      <vt:lpstr>VELI MAJ</vt:lpstr>
      <vt:lpstr>'REKAPITULACIJA 1'!Podrucje_ispisa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2022-07-11T12:14:00Z</cp:lastPrinted>
  <dcterms:created xsi:type="dcterms:W3CDTF">2017-10-05T13:27:24Z</dcterms:created>
  <dcterms:modified xsi:type="dcterms:W3CDTF">2022-09-30T08:39:44Z</dcterms:modified>
</cp:coreProperties>
</file>